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Davtashen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tiv'!$A$1:$D$31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9" l="1"/>
  <c r="L30" i="19"/>
  <c r="C10" i="11" l="1"/>
  <c r="B10" i="11"/>
  <c r="H11" i="7" l="1"/>
  <c r="E13" i="7" l="1"/>
  <c r="D13" i="7"/>
  <c r="C13" i="7"/>
  <c r="C7" i="10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5" i="10" s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3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B14" i="10"/>
  <c r="A23" i="9"/>
  <c r="A24" i="9" s="1"/>
  <c r="A25" i="9" s="1"/>
  <c r="A26" i="9" s="1"/>
  <c r="A27" i="9" s="1"/>
  <c r="A28" i="9" s="1"/>
  <c r="A29" i="9" s="1"/>
  <c r="A33" i="9" s="1"/>
  <c r="A35" i="9" s="1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3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6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6" i="7" s="1"/>
  <c r="A15" i="7"/>
  <c r="A16" i="7" s="1"/>
  <c r="A17" i="7" s="1"/>
  <c r="A18" i="7" s="1"/>
  <c r="A19" i="7" s="1"/>
  <c r="A20" i="7" s="1"/>
  <c r="A21" i="7" s="1"/>
  <c r="B16" i="10"/>
  <c r="B17" i="10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59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9" i="15" l="1"/>
  <c r="C27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20" i="15"/>
  <c r="C20" i="15"/>
  <c r="D15" i="15"/>
  <c r="C15" i="15"/>
  <c r="D11" i="15"/>
  <c r="C11" i="15"/>
  <c r="C7" i="15"/>
  <c r="C25" i="15" l="1"/>
  <c r="D18" i="9"/>
  <c r="E18" i="9" s="1"/>
  <c r="F18" i="7"/>
  <c r="F13" i="7" s="1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35" i="7"/>
  <c r="M35" i="7" s="1"/>
  <c r="F28" i="7"/>
  <c r="M28" i="7" s="1"/>
  <c r="F40" i="7" l="1"/>
  <c r="M40" i="7" s="1"/>
  <c r="D18" i="19" l="1"/>
  <c r="G54" i="18" l="1"/>
  <c r="D17" i="19"/>
  <c r="D23" i="19" s="1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5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6" i="9" s="1"/>
  <c r="D8" i="10"/>
  <c r="D7" i="10" s="1"/>
  <c r="L82" i="7" l="1"/>
  <c r="E8" i="10"/>
  <c r="E7" i="10"/>
  <c r="E7" i="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<sst xmlns="http://schemas.openxmlformats.org/spreadsheetml/2006/main" count="443" uniqueCount="274">
  <si>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</si>
  <si>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</si>
  <si>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</si>
  <si>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</si>
  <si>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</si>
  <si>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</si>
  <si>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</si>
  <si>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</si>
  <si>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</si>
  <si>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</si>
  <si>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</si>
  <si>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</si>
  <si>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</si>
  <si>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</si>
  <si>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</si>
  <si>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</si>
  <si>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</si>
  <si>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</si>
  <si>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</si>
  <si>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</si>
  <si>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</si>
  <si>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</si>
  <si>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</si>
  <si>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</si>
  <si>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</si>
  <si>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</si>
  <si>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</si>
  <si>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</si>
  <si>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</si>
  <si>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</si>
  <si>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</si>
  <si>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</si>
  <si>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</si>
  <si>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</si>
  <si>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</si>
  <si>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</si>
  <si>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</si>
  <si>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</si>
  <si>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</si>
  <si>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</si>
  <si>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</si>
  <si>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</si>
  <si>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</si>
  <si>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</si>
  <si>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</si>
  <si>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</si>
  <si>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</si>
  <si>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</si>
  <si>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</si>
  <si>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</si>
  <si>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</si>
  <si>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</si>
  <si>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</si>
  <si>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</si>
  <si>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</si>
  <si>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</si>
  <si>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</si>
  <si>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</si>
  <si>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</si>
  <si>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</si>
  <si>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</si>
  <si>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</si>
  <si>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</si>
  <si>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</si>
  <si>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</si>
  <si>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</si>
  <si>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</si>
  <si>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</si>
  <si>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</si>
  <si>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</si>
  <si>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</si>
  <si>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</si>
  <si>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</si>
  <si>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</si>
  <si>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</si>
  <si>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</si>
  <si>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</si>
  <si>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</si>
  <si>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</si>
  <si>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</si>
  <si>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</si>
  <si>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</si>
  <si>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</si>
  <si>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</si>
  <si>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</si>
  <si>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</si>
  <si>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</si>
  <si>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</si>
  <si>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</si>
  <si>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</si>
  <si>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</si>
  <si>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</si>
  <si>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</si>
  <si>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</si>
  <si>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</si>
  <si>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</si>
  <si>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</si>
  <si>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</si>
  <si>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</si>
  <si>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</si>
  <si>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</si>
  <si>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</si>
  <si>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</si>
  <si>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</si>
  <si>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</si>
  <si>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</si>
  <si>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</si>
  <si>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</si>
  <si>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</si>
  <si>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</si>
  <si>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</si>
  <si>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</si>
  <si>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</si>
  <si>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</si>
  <si>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</si>
  <si>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</si>
  <si>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</si>
  <si>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</si>
  <si>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</si>
  <si>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</si>
  <si>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</si>
  <si>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</si>
  <si>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</si>
  <si>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</si>
  <si>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</si>
  <si>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</si>
  <si>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</si>
  <si>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</si>
  <si>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</si>
  <si>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</si>
  <si>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</si>
  <si>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</si>
  <si>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</si>
  <si>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</si>
  <si>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</si>
  <si>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</si>
  <si>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</si>
  <si>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</si>
  <si>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</si>
  <si>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</si>
  <si>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</si>
  <si>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</si>
  <si>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</si>
  <si>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</si>
  <si>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</si>
  <si>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</si>
  <si>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</si>
  <si>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</si>
  <si>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</si>
  <si>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</si>
  <si>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</si>
  <si>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</si>
  <si>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</si>
  <si>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</si>
  <si>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</si>
  <si>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</si>
  <si>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</si>
  <si>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</si>
  <si>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</si>
  <si>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</si>
  <si>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</si>
  <si>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</si>
  <si>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</si>
  <si>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</si>
  <si>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</si>
  <si>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</si>
  <si>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</si>
  <si>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</si>
  <si>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</si>
  <si>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</si>
  <si>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</si>
  <si>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</si>
  <si>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</si>
  <si>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</si>
  <si>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</si>
  <si>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</si>
  <si>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</si>
  <si>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</si>
  <si>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</si>
  <si>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</si>
  <si>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</si>
  <si>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</si>
  <si>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</si>
  <si>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</si>
  <si>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</si>
  <si>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</si>
  <si>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</si>
  <si>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</si>
  <si>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</si>
  <si>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</si>
  <si>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</si>
  <si>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</si>
  <si>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</si>
  <si>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</si>
  <si>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</si>
  <si>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</si>
  <si>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</si>
  <si>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</si>
  <si>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</si>
  <si>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</si>
  <si>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</si>
  <si>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</si>
  <si>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</si>
  <si>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</si>
  <si>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</si>
  <si>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</si>
  <si>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</si>
  <si>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</si>
  <si>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</si>
  <si>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</si>
  <si>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</si>
  <si>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</si>
  <si>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</si>
  <si>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</si>
  <si>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</si>
  <si>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</si>
  <si>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</si>
  <si>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</si>
  <si>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</si>
  <si>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</si>
  <si>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</si>
  <si>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</si>
  <si>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</si>
  <si>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</si>
  <si>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</si>
  <si>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</si>
  <si>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</si>
  <si>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</si>
  <si>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</si>
  <si>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</si>
  <si>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</si>
  <si>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</si>
  <si>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</si>
  <si>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</si>
  <si>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</si>
  <si>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</si>
  <si>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</si>
  <si>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</si>
  <si>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</si>
  <si>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</si>
  <si>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</si>
  <si>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</si>
  <si>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</si>
  <si>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</si>
  <si>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</si>
  <si>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</si>
  <si>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</si>
  <si>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</si>
  <si>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</si>
  <si>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</si>
  <si>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</si>
  <si>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</si>
  <si>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</si>
  <si>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</si>
  <si>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</si>
  <si>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</si>
  <si>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</si>
  <si>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</si>
  <si>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հ․59 մսուր-մանկապարտեզ» ՀՈԱԿ-ի </t>
  </si>
  <si>
    <t>ԱՆՈւՇ ԳԵՎՈՐԳՅԱՆ</t>
  </si>
  <si>
    <t>ԿԱՐԻՆԵ ԹՈՒՄԱՍՅԱՆ</t>
  </si>
  <si>
    <t>միջին Դ</t>
  </si>
  <si>
    <t>ավագ Դ</t>
  </si>
  <si>
    <t>Նպաստ գործատուի հաշվին</t>
  </si>
  <si>
    <t>դեկտեմբեր 2022</t>
  </si>
  <si>
    <t>Գումարի փոխհատուցման գծով,այդ թվում՝</t>
  </si>
  <si>
    <t>վերապատրաստման գծով</t>
  </si>
  <si>
    <t>Կրակմարիչների լիցքավորման գծով</t>
  </si>
  <si>
    <t>գորգ</t>
  </si>
  <si>
    <t>1 համակարգիչ</t>
  </si>
  <si>
    <t>պրոեկտոր,օդորակիչ,փոշեկուլ,խոտհնձիչ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</si>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</sst>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3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7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7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0" fontId="48" fillId="0" borderId="1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49" fillId="0" borderId="10" xfId="19" applyFont="1" applyBorder="1" applyAlignment="1">
      <alignment vertical="center"/>
    </xf>
    <xf numFmtId="0" fontId="48" fillId="0" borderId="10" xfId="19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3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2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4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0" fillId="0" borderId="0" xfId="45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1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3" fillId="0" borderId="10" xfId="0" applyNumberFormat="1" applyFont="1" applyBorder="1" applyAlignment="1">
      <alignment horizontal="center" vertical="center"/>
    </xf>
    <xf numFmtId="164" fontId="63" fillId="0" borderId="0" xfId="0" applyNumberFormat="1" applyFont="1" applyAlignment="1">
      <alignment horizontal="center" vertical="center"/>
    </xf>
    <xf numFmtId="164" fontId="63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3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3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4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8" fillId="0" borderId="0" xfId="51" applyNumberFormat="1" applyFont="1" applyAlignment="1">
      <alignment wrapText="1"/>
    </xf>
    <xf numFmtId="0" fontId="51" fillId="0" borderId="0" xfId="0" applyFont="1"/>
    <xf numFmtId="0" fontId="48" fillId="0" borderId="0" xfId="0" applyFont="1"/>
    <xf numFmtId="0" fontId="49" fillId="0" borderId="0" xfId="0" applyFont="1"/>
    <xf numFmtId="0" fontId="49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41" fillId="0" borderId="10" xfId="58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8" fillId="25" borderId="30" xfId="45" applyFont="1" applyFill="1" applyBorder="1" applyAlignment="1">
      <alignment horizontal="center" vertical="center" wrapText="1"/>
    </xf>
    <xf numFmtId="0" fontId="58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46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165" fontId="48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3"/>
  <sheetViews>
    <sheetView view="pageBreakPreview" topLeftCell="A41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4" customWidth="1"/>
    <col min="5" max="5" width="3.7109375" style="34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0" s="6" customFormat="1">
      <c r="C1" s="425"/>
      <c r="D1" s="425" t="s">
        <v>199</v>
      </c>
      <c r="E1" s="35">
        <v>67</v>
      </c>
      <c r="F1" s="425"/>
    </row>
    <row r="2" spans="1:10" s="6" customFormat="1">
      <c r="C2" s="425"/>
      <c r="D2" s="475" t="s">
        <v>40</v>
      </c>
      <c r="E2" s="475"/>
      <c r="F2" s="425"/>
    </row>
    <row r="3" spans="1:10" s="6" customFormat="1">
      <c r="C3" s="425"/>
      <c r="D3" s="476" t="s">
        <v>252</v>
      </c>
      <c r="E3" s="476"/>
      <c r="F3" s="425"/>
    </row>
    <row r="4" spans="1:10" s="35" customFormat="1" ht="24.75" customHeight="1">
      <c r="B4" s="462"/>
      <c r="C4" s="462"/>
      <c r="D4" s="475" t="s">
        <v>253</v>
      </c>
      <c r="E4" s="475"/>
    </row>
    <row r="5" spans="1:10" s="35" customFormat="1" ht="20.25" customHeight="1">
      <c r="B5" s="462"/>
      <c r="C5" s="475" t="s">
        <v>254</v>
      </c>
      <c r="D5" s="475"/>
      <c r="E5" s="475"/>
    </row>
    <row r="6" spans="1:10" ht="20.25">
      <c r="A6" s="479" t="s">
        <v>41</v>
      </c>
      <c r="B6" s="479"/>
      <c r="C6" s="479"/>
      <c r="D6" s="479"/>
      <c r="E6" s="479"/>
      <c r="F6" s="36"/>
    </row>
    <row r="7" spans="1:10" ht="20.45" customHeight="1">
      <c r="A7" s="480" t="s">
        <v>258</v>
      </c>
      <c r="B7" s="480"/>
      <c r="C7" s="480"/>
      <c r="D7" s="480"/>
      <c r="E7" s="480"/>
      <c r="F7" s="59" t="s">
        <v>218</v>
      </c>
    </row>
    <row r="8" spans="1:10" ht="18.75" customHeight="1">
      <c r="A8" s="481" t="s">
        <v>231</v>
      </c>
      <c r="B8" s="481"/>
      <c r="C8" s="481"/>
      <c r="D8" s="481"/>
      <c r="E8" s="481"/>
      <c r="F8" s="37"/>
      <c r="G8" s="38"/>
      <c r="H8" s="38"/>
      <c r="I8" s="38"/>
      <c r="J8" s="38"/>
    </row>
    <row r="9" spans="1:10" ht="21.6" customHeight="1">
      <c r="A9" s="39"/>
      <c r="B9" s="40"/>
      <c r="C9" s="39"/>
      <c r="D9" s="420" t="s">
        <v>51</v>
      </c>
      <c r="E9" s="432"/>
    </row>
    <row r="10" spans="1:10" ht="20.25">
      <c r="A10" s="40" t="s">
        <v>7</v>
      </c>
      <c r="B10" s="41" t="s">
        <v>145</v>
      </c>
      <c r="C10" s="42"/>
      <c r="D10" s="43"/>
      <c r="E10" s="43"/>
    </row>
    <row r="11" spans="1:10">
      <c r="A11" s="102">
        <v>1</v>
      </c>
      <c r="B11" s="18" t="s">
        <v>115</v>
      </c>
      <c r="C11" s="44"/>
      <c r="D11" s="419">
        <v>127588.8</v>
      </c>
      <c r="E11" s="433"/>
    </row>
    <row r="12" spans="1:10">
      <c r="A12" s="102">
        <f>+A11+1</f>
        <v>2</v>
      </c>
      <c r="B12" s="18" t="s">
        <v>8</v>
      </c>
      <c r="C12" s="44"/>
      <c r="D12" s="419">
        <v>6800</v>
      </c>
      <c r="E12" s="433"/>
      <c r="F12" s="6" t="s">
        <v>205</v>
      </c>
    </row>
    <row r="13" spans="1:10" hidden="1">
      <c r="A13" s="102">
        <f>+A12+1</f>
        <v>3</v>
      </c>
      <c r="B13" s="18" t="s">
        <v>61</v>
      </c>
      <c r="C13" s="44"/>
      <c r="D13" s="419">
        <f>+Komunal!N30</f>
        <v>0</v>
      </c>
      <c r="E13" s="433"/>
    </row>
    <row r="14" spans="1:10" hidden="1">
      <c r="A14" s="102">
        <f t="shared" ref="A14:A16" si="0">+A13+1</f>
        <v>4</v>
      </c>
      <c r="B14" s="18" t="s">
        <v>116</v>
      </c>
      <c r="C14" s="44"/>
      <c r="D14" s="419"/>
      <c r="E14" s="433"/>
    </row>
    <row r="15" spans="1:10" hidden="1">
      <c r="A15" s="102">
        <f t="shared" si="0"/>
        <v>5</v>
      </c>
      <c r="B15" s="18" t="s">
        <v>9</v>
      </c>
      <c r="C15" s="44"/>
      <c r="D15" s="419"/>
      <c r="E15" s="433"/>
    </row>
    <row r="16" spans="1:10" hidden="1">
      <c r="A16" s="102">
        <f t="shared" si="0"/>
        <v>6</v>
      </c>
      <c r="B16" s="18" t="s">
        <v>70</v>
      </c>
      <c r="C16" s="44"/>
      <c r="D16" s="419"/>
      <c r="E16" s="433"/>
    </row>
    <row r="17" spans="1:19">
      <c r="A17" s="102">
        <v>3</v>
      </c>
      <c r="B17" s="18" t="s">
        <v>123</v>
      </c>
      <c r="C17" s="44"/>
      <c r="D17" s="417">
        <f>SUM(D18:D19)</f>
        <v>5268</v>
      </c>
      <c r="E17" s="434"/>
    </row>
    <row r="18" spans="1:19" s="3" customFormat="1" ht="16.5">
      <c r="A18" s="101">
        <v>3.1</v>
      </c>
      <c r="B18" s="16" t="s">
        <v>71</v>
      </c>
      <c r="C18" s="45"/>
      <c r="D18" s="418">
        <f>+D62</f>
        <v>5268</v>
      </c>
      <c r="E18" s="435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1">
        <v>7.2</v>
      </c>
      <c r="B19" s="16" t="s">
        <v>72</v>
      </c>
      <c r="C19" s="45"/>
      <c r="D19" s="416"/>
      <c r="E19" s="436"/>
      <c r="F19" s="51" t="s">
        <v>207</v>
      </c>
      <c r="G19" s="2"/>
      <c r="H19" s="2"/>
      <c r="K19" s="2"/>
      <c r="L19" s="261"/>
    </row>
    <row r="20" spans="1:19" hidden="1">
      <c r="A20" s="102">
        <f>+A17+1</f>
        <v>4</v>
      </c>
      <c r="B20" s="18" t="s">
        <v>10</v>
      </c>
      <c r="C20" s="44"/>
      <c r="D20" s="419"/>
      <c r="E20" s="433"/>
    </row>
    <row r="21" spans="1:19" s="6" customFormat="1" hidden="1">
      <c r="A21" s="102">
        <v>4</v>
      </c>
      <c r="B21" s="117" t="s">
        <v>265</v>
      </c>
      <c r="C21" s="444"/>
      <c r="D21" s="419"/>
      <c r="E21" s="433"/>
    </row>
    <row r="22" spans="1:19" s="6" customFormat="1" hidden="1">
      <c r="A22" s="101">
        <v>4.0999999999999996</v>
      </c>
      <c r="B22" s="117" t="s">
        <v>266</v>
      </c>
      <c r="C22" s="444"/>
      <c r="D22" s="419"/>
      <c r="E22" s="433"/>
      <c r="F22" s="59" t="s">
        <v>229</v>
      </c>
    </row>
    <row r="23" spans="1:19">
      <c r="A23" s="40"/>
      <c r="B23" s="46" t="s">
        <v>28</v>
      </c>
      <c r="C23" s="42"/>
      <c r="D23" s="414">
        <f>SUM(D11:D17,D20:D21)</f>
        <v>139656.79999999999</v>
      </c>
      <c r="E23" s="437"/>
    </row>
    <row r="24" spans="1:19" ht="23.25" customHeight="1">
      <c r="A24" s="34"/>
      <c r="B24" s="40"/>
      <c r="C24" s="44"/>
      <c r="D24" s="417"/>
      <c r="E24" s="417"/>
    </row>
    <row r="25" spans="1:19" ht="20.25">
      <c r="A25" s="40" t="s">
        <v>11</v>
      </c>
      <c r="B25" s="47" t="s">
        <v>146</v>
      </c>
      <c r="C25" s="43"/>
      <c r="D25" s="249"/>
      <c r="E25" s="249"/>
      <c r="M25" s="6"/>
      <c r="N25" s="6"/>
      <c r="O25" s="6"/>
      <c r="P25" s="6"/>
      <c r="Q25" s="6"/>
      <c r="R25" s="6"/>
      <c r="S25" s="6"/>
    </row>
    <row r="26" spans="1:19">
      <c r="A26" s="102">
        <v>1</v>
      </c>
      <c r="B26" s="18" t="s">
        <v>12</v>
      </c>
      <c r="C26" s="44"/>
      <c r="D26" s="419">
        <f>+Ashkhatavardz!L9</f>
        <v>77569.100000000006</v>
      </c>
      <c r="E26" s="433"/>
    </row>
    <row r="27" spans="1:19" s="3" customFormat="1" ht="13.5">
      <c r="A27" s="136">
        <v>1.1000000000000001</v>
      </c>
      <c r="B27" s="134" t="s">
        <v>117</v>
      </c>
      <c r="C27" s="45"/>
      <c r="D27" s="418">
        <f>+Ashkhatavardz!I7</f>
        <v>3132</v>
      </c>
      <c r="E27" s="435"/>
      <c r="F27" s="243"/>
      <c r="G27" s="2"/>
      <c r="H27" s="2"/>
      <c r="I27" s="2"/>
      <c r="J27" s="7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6">
        <v>1.2</v>
      </c>
      <c r="B28" s="133"/>
      <c r="C28" s="45"/>
      <c r="D28" s="416"/>
      <c r="E28" s="436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2">
        <f>+A26+1</f>
        <v>2</v>
      </c>
      <c r="B29" s="18" t="s">
        <v>15</v>
      </c>
      <c r="C29" s="44"/>
      <c r="D29" s="419">
        <f>+L29-'Dramakan hosqer'!F80-L30</f>
        <v>35592.479999999996</v>
      </c>
      <c r="E29" s="433"/>
      <c r="G29" s="446">
        <f>+ROUND((D11-12000)/30/12,0)</f>
        <v>321</v>
      </c>
      <c r="H29" s="446" t="s">
        <v>196</v>
      </c>
      <c r="I29" s="446">
        <v>550</v>
      </c>
      <c r="J29" s="446">
        <v>252</v>
      </c>
      <c r="K29" s="446" t="s">
        <v>197</v>
      </c>
      <c r="L29" s="446">
        <f>+ROUND(G29*I29*J29/1000,1)</f>
        <v>44490.6</v>
      </c>
      <c r="M29" s="40"/>
      <c r="N29" s="7" t="s">
        <v>257</v>
      </c>
    </row>
    <row r="30" spans="1:19">
      <c r="A30" s="102">
        <f>+A29+1</f>
        <v>3</v>
      </c>
      <c r="B30" s="18" t="s">
        <v>14</v>
      </c>
      <c r="C30" s="44"/>
      <c r="D30" s="419">
        <f>+Komunal!F28</f>
        <v>6408.3</v>
      </c>
      <c r="E30" s="433"/>
      <c r="F30" s="6">
        <f>+D30-Komunal!F20</f>
        <v>6408.3</v>
      </c>
      <c r="L30" s="6">
        <f>+L29*0.2</f>
        <v>8898.1200000000008</v>
      </c>
    </row>
    <row r="31" spans="1:19">
      <c r="A31" s="102">
        <f t="shared" ref="A31:A35" si="1">+A30+1</f>
        <v>4</v>
      </c>
      <c r="B31" s="18" t="s">
        <v>13</v>
      </c>
      <c r="C31" s="44"/>
      <c r="D31" s="419">
        <f>+Komunal!J28</f>
        <v>4298</v>
      </c>
      <c r="E31" s="433"/>
      <c r="F31" s="6">
        <f>+D31-Komunal!J20</f>
        <v>4298</v>
      </c>
    </row>
    <row r="32" spans="1:19">
      <c r="A32" s="102">
        <f t="shared" si="1"/>
        <v>5</v>
      </c>
      <c r="B32" s="18" t="s">
        <v>16</v>
      </c>
      <c r="C32" s="44"/>
      <c r="D32" s="419">
        <f>+Komunal!N28</f>
        <v>1365.2</v>
      </c>
      <c r="E32" s="433"/>
      <c r="F32" s="6">
        <f>+D32-Komunal!N20</f>
        <v>1365.2</v>
      </c>
    </row>
    <row r="33" spans="1:14">
      <c r="A33" s="102">
        <f t="shared" si="1"/>
        <v>6</v>
      </c>
      <c r="B33" s="18" t="s">
        <v>17</v>
      </c>
      <c r="C33" s="44"/>
      <c r="D33" s="419">
        <v>195.5</v>
      </c>
      <c r="E33" s="433"/>
    </row>
    <row r="34" spans="1:14">
      <c r="A34" s="102">
        <f t="shared" si="1"/>
        <v>7</v>
      </c>
      <c r="B34" s="18" t="s">
        <v>18</v>
      </c>
      <c r="C34" s="44"/>
      <c r="D34" s="419">
        <v>60</v>
      </c>
      <c r="E34" s="433"/>
    </row>
    <row r="35" spans="1:14">
      <c r="A35" s="102">
        <f t="shared" si="1"/>
        <v>8</v>
      </c>
      <c r="B35" s="18" t="s">
        <v>19</v>
      </c>
      <c r="C35" s="44"/>
      <c r="D35" s="419">
        <f>SUM(D36:D38)</f>
        <v>174.6</v>
      </c>
      <c r="E35" s="433"/>
    </row>
    <row r="36" spans="1:14" s="3" customFormat="1" ht="13.5">
      <c r="A36" s="101">
        <v>8.1</v>
      </c>
      <c r="B36" s="16" t="s">
        <v>20</v>
      </c>
      <c r="C36" s="45"/>
      <c r="D36" s="416">
        <v>57.6</v>
      </c>
      <c r="E36" s="436"/>
      <c r="F36" s="2"/>
      <c r="G36" s="2"/>
      <c r="H36" s="2"/>
      <c r="I36" s="2"/>
      <c r="J36" s="2"/>
      <c r="K36" s="2"/>
      <c r="L36" s="2"/>
    </row>
    <row r="37" spans="1:14" s="3" customFormat="1" ht="13.5">
      <c r="A37" s="101">
        <v>8.1999999999999993</v>
      </c>
      <c r="B37" s="16" t="s">
        <v>21</v>
      </c>
      <c r="C37" s="45"/>
      <c r="D37" s="416">
        <v>45</v>
      </c>
      <c r="E37" s="436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101">
        <v>8.3000000000000007</v>
      </c>
      <c r="B38" s="16" t="s">
        <v>22</v>
      </c>
      <c r="C38" s="45"/>
      <c r="D38" s="416">
        <v>72</v>
      </c>
      <c r="E38" s="436"/>
      <c r="F38" s="2"/>
      <c r="G38" s="2"/>
      <c r="H38" s="2"/>
      <c r="J38" s="478" t="s">
        <v>198</v>
      </c>
      <c r="K38" s="478"/>
      <c r="L38" s="2"/>
    </row>
    <row r="39" spans="1:14" ht="17.45" hidden="1" customHeight="1" thickBot="1">
      <c r="A39" s="102">
        <f>+A35+1</f>
        <v>9</v>
      </c>
      <c r="B39" s="18" t="s">
        <v>23</v>
      </c>
      <c r="C39" s="44"/>
      <c r="D39" s="419"/>
      <c r="E39" s="433"/>
      <c r="I39" s="447"/>
      <c r="J39" s="478"/>
      <c r="K39" s="478"/>
    </row>
    <row r="40" spans="1:14" ht="18" thickBot="1">
      <c r="A40" s="102">
        <v>9</v>
      </c>
      <c r="B40" s="18" t="s">
        <v>29</v>
      </c>
      <c r="C40" s="44"/>
      <c r="D40" s="419">
        <f>N40</f>
        <v>1764</v>
      </c>
      <c r="E40" s="433"/>
      <c r="F40" s="6" t="s">
        <v>256</v>
      </c>
      <c r="J40" s="455">
        <v>12</v>
      </c>
      <c r="K40" s="453" t="s">
        <v>196</v>
      </c>
      <c r="L40" s="449">
        <v>147</v>
      </c>
      <c r="M40" s="456" t="s">
        <v>197</v>
      </c>
      <c r="N40" s="459">
        <f>+J40*L40</f>
        <v>1764</v>
      </c>
    </row>
    <row r="41" spans="1:14">
      <c r="A41" s="102">
        <f t="shared" ref="A41:A59" si="2">+A40+1</f>
        <v>10</v>
      </c>
      <c r="B41" s="18" t="s">
        <v>24</v>
      </c>
      <c r="C41" s="44"/>
      <c r="D41" s="419">
        <v>172</v>
      </c>
      <c r="E41" s="433"/>
      <c r="J41" s="454">
        <f>+J40</f>
        <v>12</v>
      </c>
      <c r="K41" s="445" t="s">
        <v>196</v>
      </c>
      <c r="L41" s="445">
        <v>28</v>
      </c>
      <c r="M41" s="457" t="s">
        <v>197</v>
      </c>
      <c r="N41" s="460">
        <f>+J41*L41</f>
        <v>336</v>
      </c>
    </row>
    <row r="42" spans="1:14">
      <c r="A42" s="102">
        <f t="shared" si="2"/>
        <v>11</v>
      </c>
      <c r="B42" s="18" t="s">
        <v>73</v>
      </c>
      <c r="C42" s="44"/>
      <c r="D42" s="419">
        <v>757</v>
      </c>
      <c r="E42" s="433"/>
      <c r="J42" s="450">
        <f>+J40</f>
        <v>12</v>
      </c>
      <c r="K42" s="445" t="s">
        <v>196</v>
      </c>
      <c r="L42" s="445">
        <v>28</v>
      </c>
      <c r="M42" s="457" t="s">
        <v>197</v>
      </c>
      <c r="N42" s="460">
        <f>+J42*L42</f>
        <v>336</v>
      </c>
    </row>
    <row r="43" spans="1:14">
      <c r="A43" s="102">
        <f t="shared" si="2"/>
        <v>12</v>
      </c>
      <c r="B43" s="18" t="s">
        <v>47</v>
      </c>
      <c r="C43" s="44"/>
      <c r="D43" s="419">
        <v>963.2</v>
      </c>
      <c r="E43" s="433"/>
      <c r="J43" s="450">
        <f>+J40</f>
        <v>12</v>
      </c>
      <c r="K43" s="445" t="s">
        <v>196</v>
      </c>
      <c r="L43" s="445">
        <v>72.5</v>
      </c>
      <c r="M43" s="457" t="s">
        <v>197</v>
      </c>
      <c r="N43" s="460">
        <f>+J43*L43</f>
        <v>870</v>
      </c>
    </row>
    <row r="44" spans="1:14" ht="18" thickBot="1">
      <c r="A44" s="102">
        <f t="shared" si="2"/>
        <v>13</v>
      </c>
      <c r="B44" s="18" t="s">
        <v>118</v>
      </c>
      <c r="C44" s="44"/>
      <c r="D44" s="419">
        <v>50</v>
      </c>
      <c r="E44" s="433"/>
      <c r="J44" s="451">
        <f>+J40</f>
        <v>12</v>
      </c>
      <c r="K44" s="452" t="s">
        <v>196</v>
      </c>
      <c r="L44" s="452">
        <v>38.700000000000003</v>
      </c>
      <c r="M44" s="458" t="s">
        <v>197</v>
      </c>
      <c r="N44" s="461">
        <f>+J44*L44</f>
        <v>464.40000000000003</v>
      </c>
    </row>
    <row r="45" spans="1:14">
      <c r="A45" s="102">
        <f t="shared" si="2"/>
        <v>14</v>
      </c>
      <c r="B45" s="18" t="s">
        <v>119</v>
      </c>
      <c r="C45" s="44"/>
      <c r="D45" s="419">
        <v>100</v>
      </c>
      <c r="E45" s="433"/>
    </row>
    <row r="46" spans="1:14">
      <c r="A46" s="102">
        <f t="shared" si="2"/>
        <v>15</v>
      </c>
      <c r="B46" s="18" t="s">
        <v>25</v>
      </c>
      <c r="C46" s="44"/>
      <c r="D46" s="419">
        <v>1000</v>
      </c>
      <c r="E46" s="433"/>
    </row>
    <row r="47" spans="1:14">
      <c r="A47" s="102">
        <f t="shared" si="2"/>
        <v>16</v>
      </c>
      <c r="B47" s="18" t="s">
        <v>26</v>
      </c>
      <c r="C47" s="44"/>
      <c r="D47" s="419">
        <v>137.5</v>
      </c>
      <c r="E47" s="433"/>
    </row>
    <row r="48" spans="1:14" hidden="1">
      <c r="A48" s="102">
        <f t="shared" si="2"/>
        <v>17</v>
      </c>
      <c r="B48" s="18" t="s">
        <v>65</v>
      </c>
      <c r="C48" s="44"/>
      <c r="D48" s="419"/>
      <c r="E48" s="433"/>
    </row>
    <row r="49" spans="1:12" hidden="1">
      <c r="A49" s="102">
        <f t="shared" si="2"/>
        <v>18</v>
      </c>
      <c r="B49" s="18" t="s">
        <v>52</v>
      </c>
      <c r="C49" s="44"/>
      <c r="D49" s="419">
        <f>+D13</f>
        <v>0</v>
      </c>
      <c r="E49" s="433"/>
    </row>
    <row r="50" spans="1:12">
      <c r="A50" s="102">
        <v>17</v>
      </c>
      <c r="B50" s="18" t="s">
        <v>44</v>
      </c>
      <c r="C50" s="44"/>
      <c r="D50" s="419">
        <v>105</v>
      </c>
      <c r="E50" s="433"/>
    </row>
    <row r="51" spans="1:12">
      <c r="A51" s="102">
        <f t="shared" si="2"/>
        <v>18</v>
      </c>
      <c r="B51" s="18" t="s">
        <v>74</v>
      </c>
      <c r="C51" s="44"/>
      <c r="D51" s="419">
        <v>200</v>
      </c>
      <c r="E51" s="433"/>
    </row>
    <row r="52" spans="1:12">
      <c r="A52" s="102">
        <f t="shared" si="2"/>
        <v>19</v>
      </c>
      <c r="B52" s="18" t="s">
        <v>75</v>
      </c>
      <c r="C52" s="44"/>
      <c r="D52" s="419">
        <v>95</v>
      </c>
      <c r="E52" s="433"/>
    </row>
    <row r="53" spans="1:12">
      <c r="A53" s="102">
        <f t="shared" si="2"/>
        <v>20</v>
      </c>
      <c r="B53" s="18" t="s">
        <v>45</v>
      </c>
      <c r="C53" s="44"/>
      <c r="D53" s="419">
        <v>6</v>
      </c>
      <c r="E53" s="433"/>
    </row>
    <row r="54" spans="1:12">
      <c r="A54" s="102">
        <f t="shared" si="2"/>
        <v>21</v>
      </c>
      <c r="B54" s="18" t="s">
        <v>120</v>
      </c>
      <c r="C54" s="44"/>
      <c r="D54" s="419">
        <v>20</v>
      </c>
      <c r="E54" s="433"/>
    </row>
    <row r="55" spans="1:12" hidden="1">
      <c r="A55" s="102">
        <f t="shared" si="2"/>
        <v>22</v>
      </c>
      <c r="B55" s="18" t="s">
        <v>46</v>
      </c>
      <c r="C55" s="44"/>
      <c r="D55" s="419"/>
      <c r="E55" s="433"/>
    </row>
    <row r="56" spans="1:12" ht="16.5" hidden="1" customHeight="1">
      <c r="A56" s="102">
        <v>22</v>
      </c>
      <c r="B56" s="18" t="s">
        <v>62</v>
      </c>
      <c r="C56" s="44"/>
      <c r="D56" s="419"/>
      <c r="E56" s="433"/>
    </row>
    <row r="57" spans="1:12" hidden="1">
      <c r="A57" s="102">
        <f t="shared" si="2"/>
        <v>23</v>
      </c>
      <c r="B57" s="18"/>
      <c r="C57" s="44"/>
      <c r="D57" s="419"/>
      <c r="E57" s="433"/>
    </row>
    <row r="58" spans="1:12" hidden="1">
      <c r="A58" s="102">
        <f t="shared" si="2"/>
        <v>24</v>
      </c>
      <c r="B58" s="18"/>
      <c r="C58" s="44"/>
      <c r="D58" s="419"/>
      <c r="E58" s="433"/>
    </row>
    <row r="59" spans="1:12" s="6" customFormat="1" hidden="1">
      <c r="A59" s="102">
        <f t="shared" si="2"/>
        <v>25</v>
      </c>
      <c r="B59" s="17"/>
      <c r="C59" s="444"/>
      <c r="D59" s="419"/>
      <c r="E59" s="433"/>
    </row>
    <row r="60" spans="1:12" s="6" customFormat="1" hidden="1">
      <c r="A60" s="102">
        <f>+A59+1</f>
        <v>26</v>
      </c>
      <c r="B60" s="17"/>
      <c r="C60" s="444"/>
      <c r="D60" s="419"/>
      <c r="E60" s="433"/>
      <c r="F60" s="59" t="s">
        <v>121</v>
      </c>
    </row>
    <row r="61" spans="1:12">
      <c r="A61" s="102">
        <v>22</v>
      </c>
      <c r="B61" s="18" t="s">
        <v>27</v>
      </c>
      <c r="C61" s="44"/>
      <c r="D61" s="419">
        <v>5268</v>
      </c>
      <c r="E61" s="433"/>
    </row>
    <row r="62" spans="1:12" s="3" customFormat="1" ht="13.5">
      <c r="A62" s="136">
        <v>22.1</v>
      </c>
      <c r="B62" s="1" t="s">
        <v>76</v>
      </c>
      <c r="C62" s="45"/>
      <c r="D62" s="416">
        <v>5268</v>
      </c>
      <c r="E62" s="436"/>
      <c r="F62" s="15"/>
      <c r="G62" s="2"/>
      <c r="H62" s="2"/>
      <c r="I62" s="2"/>
      <c r="J62" s="2"/>
      <c r="K62" s="2"/>
      <c r="L62" s="2"/>
    </row>
    <row r="63" spans="1:12" hidden="1">
      <c r="A63" s="102">
        <f>+A61+1</f>
        <v>23</v>
      </c>
      <c r="B63" s="18" t="s">
        <v>77</v>
      </c>
      <c r="C63" s="44"/>
      <c r="D63" s="419"/>
      <c r="E63" s="433"/>
    </row>
    <row r="64" spans="1:12">
      <c r="A64" s="102">
        <v>23</v>
      </c>
      <c r="B64" s="18" t="s">
        <v>66</v>
      </c>
      <c r="C64" s="44"/>
      <c r="D64" s="419">
        <v>3355.9</v>
      </c>
      <c r="E64" s="433"/>
    </row>
    <row r="65" spans="1:7">
      <c r="A65" s="48"/>
      <c r="B65" s="49" t="s">
        <v>30</v>
      </c>
      <c r="C65" s="42"/>
      <c r="D65" s="414">
        <f>SUM(D26,D29:D35,D39:D61,D63:D64)</f>
        <v>139656.78</v>
      </c>
      <c r="E65" s="437"/>
      <c r="F65" s="477">
        <f>+D23-D65</f>
        <v>1.9999999989522621E-2</v>
      </c>
      <c r="G65" s="477"/>
    </row>
    <row r="66" spans="1:7" ht="37.5" customHeight="1">
      <c r="B66" s="50"/>
      <c r="C66" s="8"/>
    </row>
    <row r="67" spans="1:7" s="6" customFormat="1" ht="26.25" hidden="1" customHeight="1">
      <c r="B67" s="369" t="s">
        <v>2</v>
      </c>
      <c r="C67" s="415"/>
      <c r="D67" s="412" t="s">
        <v>259</v>
      </c>
      <c r="E67" s="415"/>
    </row>
    <row r="68" spans="1:7" s="6" customFormat="1" ht="15.75" hidden="1" customHeight="1">
      <c r="B68" s="94"/>
      <c r="D68" s="413" t="s">
        <v>92</v>
      </c>
      <c r="E68" s="438"/>
    </row>
    <row r="69" spans="1:7" s="6" customFormat="1" ht="30.75" hidden="1" customHeight="1">
      <c r="B69" s="369" t="s">
        <v>6</v>
      </c>
      <c r="C69" s="412"/>
      <c r="D69" s="412" t="s">
        <v>260</v>
      </c>
      <c r="E69" s="412"/>
    </row>
    <row r="70" spans="1:7" s="6" customFormat="1" ht="13.5" hidden="1" customHeight="1">
      <c r="D70" s="413" t="s">
        <v>92</v>
      </c>
      <c r="E70" s="438"/>
    </row>
    <row r="71" spans="1:7" s="6" customFormat="1" hidden="1">
      <c r="B71" s="76" t="s">
        <v>201</v>
      </c>
      <c r="D71" s="35"/>
      <c r="E71" s="35"/>
    </row>
    <row r="72" spans="1:7" s="342" customFormat="1" ht="36.75" customHeight="1">
      <c r="A72" s="528" t="s">
        <v>271</v>
      </c>
      <c r="B72" s="528"/>
      <c r="C72" s="343"/>
      <c r="D72" s="529" t="s">
        <v>272</v>
      </c>
      <c r="E72" s="529"/>
      <c r="G72" s="530" t="s">
        <v>273</v>
      </c>
    </row>
    <row r="73" spans="1:7" ht="40.5" customHeight="1">
      <c r="B73" s="100"/>
      <c r="C73" s="67"/>
      <c r="E73" s="7"/>
      <c r="F73" s="34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6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4" zoomScaleSheetLayoutView="100" workbookViewId="0">
      <selection activeCell="A89" sqref="A89:XFD89"/>
    </sheetView>
  </sheetViews>
  <sheetFormatPr defaultColWidth="9.140625" defaultRowHeight="13.5"/>
  <cols>
    <col min="1" max="1" width="5.85546875" style="70" customWidth="1"/>
    <col min="2" max="2" width="66" style="350" customWidth="1"/>
    <col min="3" max="3" width="11.7109375" style="306" customWidth="1"/>
    <col min="4" max="4" width="12" style="306" customWidth="1"/>
    <col min="5" max="5" width="11.7109375" style="306" customWidth="1"/>
    <col min="6" max="6" width="12.85546875" style="70" customWidth="1"/>
    <col min="7" max="7" width="4.28515625" style="70" customWidth="1"/>
    <col min="8" max="8" width="23.140625" style="96" hidden="1" customWidth="1"/>
    <col min="9" max="9" width="11.28515625" style="76" hidden="1" customWidth="1"/>
    <col min="10" max="10" width="11.42578125" style="76" hidden="1" customWidth="1"/>
    <col min="11" max="15" width="0" style="69" hidden="1" customWidth="1"/>
    <col min="16" max="16" width="9.140625" style="69"/>
    <col min="17" max="16384" width="9.140625" style="70"/>
  </cols>
  <sheetData>
    <row r="1" spans="1:16" s="65" customFormat="1" ht="17.25">
      <c r="A1" s="463"/>
      <c r="B1" s="464"/>
      <c r="C1" s="465"/>
      <c r="D1" s="465"/>
      <c r="E1" s="465"/>
      <c r="F1" s="262" t="s">
        <v>199</v>
      </c>
      <c r="G1" s="368">
        <f>+'Ekamut-caxs'!E1+1</f>
        <v>68</v>
      </c>
      <c r="H1" s="94"/>
      <c r="I1" s="35"/>
      <c r="J1" s="35"/>
    </row>
    <row r="2" spans="1:16" s="65" customFormat="1" ht="17.25">
      <c r="A2" s="463"/>
      <c r="B2" s="466"/>
      <c r="C2" s="465"/>
      <c r="D2" s="465"/>
      <c r="E2" s="483" t="s">
        <v>40</v>
      </c>
      <c r="F2" s="483"/>
      <c r="G2" s="483"/>
      <c r="H2" s="94"/>
      <c r="I2" s="35"/>
      <c r="J2" s="35"/>
    </row>
    <row r="3" spans="1:16" s="65" customFormat="1" ht="17.25">
      <c r="A3" s="463"/>
      <c r="B3" s="466"/>
      <c r="C3" s="465"/>
      <c r="D3" s="465"/>
      <c r="E3" s="483" t="s">
        <v>252</v>
      </c>
      <c r="F3" s="483"/>
      <c r="G3" s="483"/>
      <c r="H3" s="94"/>
      <c r="I3" s="35"/>
      <c r="J3" s="35"/>
    </row>
    <row r="4" spans="1:16" s="65" customFormat="1" ht="26.25" customHeight="1">
      <c r="A4" s="463"/>
      <c r="B4" s="466"/>
      <c r="C4" s="465"/>
      <c r="D4" s="465"/>
      <c r="E4" s="484" t="str">
        <f>+'Ekamut-caxs'!D4</f>
        <v xml:space="preserve">_____. _____. 2023թ. </v>
      </c>
      <c r="F4" s="484"/>
      <c r="G4" s="484"/>
      <c r="H4" s="94"/>
      <c r="I4" s="35"/>
      <c r="J4" s="35"/>
    </row>
    <row r="5" spans="1:16" s="65" customFormat="1" ht="24.75" customHeight="1">
      <c r="A5" s="463"/>
      <c r="B5" s="466"/>
      <c r="C5" s="465"/>
      <c r="D5" s="465"/>
      <c r="E5" s="484" t="str">
        <f>+'Ekamut-caxs'!C5</f>
        <v xml:space="preserve">հ. __________- Ա որոշմամբ </v>
      </c>
      <c r="F5" s="484"/>
      <c r="G5" s="484"/>
      <c r="H5" s="94"/>
      <c r="I5" s="35"/>
      <c r="J5" s="35"/>
    </row>
    <row r="6" spans="1:16" s="64" customFormat="1" ht="19.5" customHeight="1">
      <c r="A6" s="485" t="s">
        <v>41</v>
      </c>
      <c r="B6" s="485"/>
      <c r="C6" s="485"/>
      <c r="D6" s="485"/>
      <c r="E6" s="485"/>
      <c r="F6" s="485"/>
      <c r="G6" s="485"/>
      <c r="H6" s="94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480" t="str">
        <f>+'Ekamut-caxs'!A7:D7</f>
        <v xml:space="preserve">«Երևանի հ․59 մսուր-մանկապարտեզ» ՀՈԱԿ-ի </v>
      </c>
      <c r="B7" s="480"/>
      <c r="C7" s="480"/>
      <c r="D7" s="480"/>
      <c r="E7" s="480"/>
      <c r="F7" s="480"/>
      <c r="G7" s="480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1" t="s">
        <v>232</v>
      </c>
      <c r="B8" s="481"/>
      <c r="C8" s="481"/>
      <c r="D8" s="481"/>
      <c r="E8" s="481"/>
      <c r="F8" s="481"/>
      <c r="G8" s="481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customHeight="1">
      <c r="A9" s="66"/>
      <c r="B9" s="344"/>
      <c r="C9" s="66"/>
      <c r="D9" s="66"/>
      <c r="E9" s="66"/>
      <c r="F9" s="66"/>
      <c r="G9" s="66"/>
      <c r="H9" s="94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5"/>
      <c r="C10" s="63"/>
      <c r="D10" s="63"/>
      <c r="E10" s="63"/>
      <c r="F10" s="423" t="s">
        <v>255</v>
      </c>
      <c r="G10" s="348"/>
      <c r="H10" s="94"/>
      <c r="I10" s="35"/>
      <c r="J10" s="35"/>
      <c r="K10" s="65"/>
      <c r="L10" s="65"/>
      <c r="M10" s="65"/>
      <c r="N10" s="65"/>
      <c r="O10" s="65"/>
      <c r="P10" s="65"/>
    </row>
    <row r="11" spans="1:16" s="8" customFormat="1" ht="50.25" thickBot="1">
      <c r="A11" s="80" t="s">
        <v>3</v>
      </c>
      <c r="B11" s="346" t="s">
        <v>31</v>
      </c>
      <c r="C11" s="424" t="s">
        <v>211</v>
      </c>
      <c r="D11" s="424" t="s">
        <v>212</v>
      </c>
      <c r="E11" s="424" t="s">
        <v>213</v>
      </c>
      <c r="F11" s="424" t="s">
        <v>42</v>
      </c>
      <c r="G11" s="426"/>
      <c r="H11" s="243">
        <f>+F12-F65</f>
        <v>7335.0999999999967</v>
      </c>
      <c r="I11" s="76"/>
      <c r="J11" s="246" t="s">
        <v>250</v>
      </c>
      <c r="K11" s="76"/>
      <c r="L11" s="76"/>
      <c r="M11" s="76"/>
      <c r="N11" s="76"/>
      <c r="O11" s="76"/>
      <c r="P11" s="76"/>
    </row>
    <row r="12" spans="1:16" s="64" customFormat="1" ht="40.9" customHeight="1" thickBot="1">
      <c r="A12" s="11" t="s">
        <v>7</v>
      </c>
      <c r="B12" s="12" t="s">
        <v>32</v>
      </c>
      <c r="C12" s="302">
        <f>+F12</f>
        <v>7420.6999999999971</v>
      </c>
      <c r="D12" s="302">
        <f>+F12</f>
        <v>7420.6999999999971</v>
      </c>
      <c r="E12" s="302">
        <f>+F12</f>
        <v>7420.6999999999971</v>
      </c>
      <c r="F12" s="302">
        <f>+'Dramakani hamematakan'!D6</f>
        <v>7420.6999999999971</v>
      </c>
      <c r="G12" s="427"/>
      <c r="H12" s="482" t="s">
        <v>251</v>
      </c>
      <c r="I12" s="482"/>
      <c r="J12" s="244"/>
      <c r="K12" s="313" t="str">
        <f>IF((D12-C12)&lt;0, (0),"")</f>
        <v/>
      </c>
      <c r="L12" s="313" t="str">
        <f>IF((+E12-D12)&lt;0, (0),"")</f>
        <v/>
      </c>
      <c r="M12" s="313" t="str">
        <f>IF((+F12-E12)&lt;0, (0),"")</f>
        <v/>
      </c>
      <c r="N12" s="65"/>
      <c r="O12" s="65"/>
      <c r="P12" s="65"/>
    </row>
    <row r="13" spans="1:16" s="64" customFormat="1" ht="17.25" customHeight="1">
      <c r="A13" s="11" t="s">
        <v>11</v>
      </c>
      <c r="B13" s="12" t="s">
        <v>80</v>
      </c>
      <c r="C13" s="234">
        <f>SUM(C14:C22)</f>
        <v>27217.8</v>
      </c>
      <c r="D13" s="234">
        <f>SUM(D14:D22)</f>
        <v>60815</v>
      </c>
      <c r="E13" s="234">
        <f>SUM(E14:E22)</f>
        <v>94412.2</v>
      </c>
      <c r="F13" s="234">
        <f>SUM(F14:F22)</f>
        <v>134388.79999999999</v>
      </c>
      <c r="G13" s="428"/>
      <c r="H13" s="94"/>
      <c r="I13" s="35"/>
      <c r="J13" s="35"/>
      <c r="K13" s="313" t="str">
        <f>IF((D13-C13)&lt;0, (0),"")</f>
        <v/>
      </c>
      <c r="L13" s="313" t="str">
        <f t="shared" ref="L13:L44" si="0">IF((+E13-D13)&lt;0, (0),"")</f>
        <v/>
      </c>
      <c r="M13" s="313" t="str">
        <f t="shared" ref="M13:M75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07" t="str">
        <f>+'Ekamut-caxs'!B11</f>
        <v>Սուբսիդիայից</v>
      </c>
      <c r="C14" s="316">
        <v>25517.8</v>
      </c>
      <c r="D14" s="316">
        <v>57415</v>
      </c>
      <c r="E14" s="316">
        <v>89312.2</v>
      </c>
      <c r="F14" s="233">
        <f>+'Ekamut-caxs'!D11</f>
        <v>127588.8</v>
      </c>
      <c r="G14" s="429"/>
      <c r="H14" s="94"/>
      <c r="I14" s="35"/>
      <c r="J14" s="35"/>
      <c r="K14" s="313" t="str">
        <f t="shared" ref="K14:K75" si="2">IF((D14-C14)&lt;0, (0),"")</f>
        <v/>
      </c>
      <c r="L14" s="313" t="str">
        <f t="shared" si="0"/>
        <v/>
      </c>
      <c r="M14" s="313" t="str">
        <f t="shared" si="1"/>
        <v/>
      </c>
      <c r="N14" s="65"/>
      <c r="O14" s="65"/>
      <c r="P14" s="65"/>
    </row>
    <row r="15" spans="1:16" s="64" customFormat="1" ht="17.25">
      <c r="A15" s="54">
        <f>+A14+1</f>
        <v>2</v>
      </c>
      <c r="B15" s="307" t="str">
        <f>+'Ekamut-caxs'!B12</f>
        <v xml:space="preserve">Վճարովի ծառայություններից </v>
      </c>
      <c r="C15" s="316">
        <v>1700</v>
      </c>
      <c r="D15" s="316">
        <v>3400</v>
      </c>
      <c r="E15" s="316">
        <v>5100</v>
      </c>
      <c r="F15" s="233">
        <f>+'Ekamut-caxs'!D12</f>
        <v>6800</v>
      </c>
      <c r="G15" s="429"/>
      <c r="H15" s="94"/>
      <c r="I15" s="35"/>
      <c r="J15" s="35"/>
      <c r="K15" s="313" t="str">
        <f t="shared" si="2"/>
        <v/>
      </c>
      <c r="L15" s="313" t="str">
        <f t="shared" si="0"/>
        <v/>
      </c>
      <c r="M15" s="313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07" t="str">
        <f>+'Ekamut-caxs'!B13</f>
        <v>Սպասարկման և կոմունալ համավճարներից</v>
      </c>
      <c r="C16" s="316"/>
      <c r="D16" s="316"/>
      <c r="E16" s="316"/>
      <c r="F16" s="233">
        <f>+'Ekamut-caxs'!D13</f>
        <v>0</v>
      </c>
      <c r="G16" s="429"/>
      <c r="H16" s="94"/>
      <c r="I16" s="35"/>
      <c r="J16" s="35"/>
      <c r="K16" s="313" t="str">
        <f t="shared" si="2"/>
        <v/>
      </c>
      <c r="L16" s="313" t="str">
        <f t="shared" si="0"/>
        <v/>
      </c>
      <c r="M16" s="313" t="str">
        <f t="shared" si="1"/>
        <v/>
      </c>
      <c r="N16" s="65"/>
      <c r="O16" s="65"/>
      <c r="P16" s="65"/>
    </row>
    <row r="17" spans="1:16" s="64" customFormat="1" ht="17.25" hidden="1">
      <c r="A17" s="54">
        <f t="shared" ref="A17:A21" si="3">+A16+1</f>
        <v>4</v>
      </c>
      <c r="B17" s="307" t="str">
        <f>+'Ekamut-caxs'!B14</f>
        <v>Ֆինանսական օգնությունից (օգնիր մանկապարտեզիդ)</v>
      </c>
      <c r="C17" s="316"/>
      <c r="D17" s="316"/>
      <c r="E17" s="316"/>
      <c r="F17" s="233">
        <f>+'Ekamut-caxs'!D14</f>
        <v>0</v>
      </c>
      <c r="G17" s="429"/>
      <c r="H17" s="97"/>
      <c r="I17" s="88"/>
      <c r="J17" s="88"/>
      <c r="K17" s="313" t="str">
        <f t="shared" si="2"/>
        <v/>
      </c>
      <c r="L17" s="313" t="str">
        <f t="shared" si="0"/>
        <v/>
      </c>
      <c r="M17" s="313" t="str">
        <f t="shared" si="1"/>
        <v/>
      </c>
      <c r="N17" s="65"/>
      <c r="O17" s="65"/>
      <c r="P17" s="65"/>
    </row>
    <row r="18" spans="1:16" s="64" customFormat="1" ht="17.25" hidden="1">
      <c r="A18" s="54">
        <f t="shared" si="3"/>
        <v>5</v>
      </c>
      <c r="B18" s="307" t="str">
        <f>+'Ekamut-caxs'!B15</f>
        <v>Ֆինանսական օգնությունից</v>
      </c>
      <c r="C18" s="316"/>
      <c r="D18" s="316"/>
      <c r="E18" s="316"/>
      <c r="F18" s="233">
        <f>+'Ekamut-caxs'!D15</f>
        <v>0</v>
      </c>
      <c r="G18" s="429"/>
      <c r="H18" s="94"/>
      <c r="I18" s="35"/>
      <c r="J18" s="35"/>
      <c r="K18" s="313" t="str">
        <f t="shared" si="2"/>
        <v/>
      </c>
      <c r="L18" s="313" t="str">
        <f t="shared" si="0"/>
        <v/>
      </c>
      <c r="M18" s="313" t="str">
        <f t="shared" si="1"/>
        <v/>
      </c>
      <c r="N18" s="65"/>
      <c r="O18" s="65"/>
      <c r="P18" s="65"/>
    </row>
    <row r="19" spans="1:16" s="64" customFormat="1" ht="16.5" hidden="1" customHeight="1">
      <c r="A19" s="54">
        <f t="shared" si="3"/>
        <v>6</v>
      </c>
      <c r="B19" s="307" t="str">
        <f>+'Ekamut-caxs'!B16</f>
        <v>Չփոխանակվող գործարքներից (դրամաշնորհից)</v>
      </c>
      <c r="C19" s="316"/>
      <c r="D19" s="316"/>
      <c r="E19" s="316"/>
      <c r="F19" s="232">
        <f>+'Ekamut-caxs'!D16</f>
        <v>0</v>
      </c>
      <c r="G19" s="430"/>
      <c r="H19" s="97"/>
      <c r="I19" s="88"/>
      <c r="J19" s="88"/>
      <c r="K19" s="313" t="str">
        <f t="shared" si="2"/>
        <v/>
      </c>
      <c r="L19" s="313" t="str">
        <f t="shared" si="0"/>
        <v/>
      </c>
      <c r="M19" s="313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7</v>
      </c>
      <c r="B20" s="307" t="s">
        <v>33</v>
      </c>
      <c r="C20" s="316"/>
      <c r="D20" s="316"/>
      <c r="E20" s="316"/>
      <c r="F20" s="232"/>
      <c r="G20" s="430"/>
      <c r="H20" s="97"/>
      <c r="I20" s="88"/>
      <c r="J20" s="88"/>
      <c r="K20" s="313" t="str">
        <f t="shared" si="2"/>
        <v/>
      </c>
      <c r="L20" s="313" t="str">
        <f t="shared" si="0"/>
        <v/>
      </c>
      <c r="M20" s="313" t="str">
        <f t="shared" si="1"/>
        <v/>
      </c>
      <c r="N20" s="65"/>
      <c r="O20" s="65"/>
      <c r="P20" s="65"/>
    </row>
    <row r="21" spans="1:16" s="64" customFormat="1" ht="16.5" hidden="1" customHeight="1">
      <c r="A21" s="54">
        <f t="shared" si="3"/>
        <v>8</v>
      </c>
      <c r="B21" s="307" t="str">
        <f>+'Ekamut-caxs'!B20</f>
        <v>Բանկի տոկոսից</v>
      </c>
      <c r="C21" s="316"/>
      <c r="D21" s="316"/>
      <c r="E21" s="316"/>
      <c r="F21" s="233">
        <f>+'Ekamut-caxs'!D20</f>
        <v>0</v>
      </c>
      <c r="G21" s="429"/>
      <c r="H21" s="97"/>
      <c r="I21" s="88"/>
      <c r="J21" s="88"/>
      <c r="K21" s="313" t="str">
        <f t="shared" si="2"/>
        <v/>
      </c>
      <c r="L21" s="313" t="str">
        <f t="shared" si="0"/>
        <v/>
      </c>
      <c r="M21" s="313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v>3</v>
      </c>
      <c r="B22" s="468" t="s">
        <v>265</v>
      </c>
      <c r="C22" s="316"/>
      <c r="D22" s="316"/>
      <c r="E22" s="316"/>
      <c r="F22" s="232"/>
      <c r="G22" s="430"/>
      <c r="H22" s="97"/>
      <c r="I22" s="88"/>
      <c r="J22" s="88"/>
      <c r="K22" s="337" t="str">
        <f>IF((D22-C22)&lt;0, (0),"")</f>
        <v/>
      </c>
      <c r="L22" s="337" t="str">
        <f t="shared" si="0"/>
        <v/>
      </c>
      <c r="M22" s="337" t="str">
        <f t="shared" si="1"/>
        <v/>
      </c>
    </row>
    <row r="23" spans="1:16" s="65" customFormat="1" ht="16.5" hidden="1" customHeight="1">
      <c r="A23" s="23">
        <v>3.1</v>
      </c>
      <c r="B23" s="468" t="s">
        <v>266</v>
      </c>
      <c r="C23" s="316"/>
      <c r="D23" s="316"/>
      <c r="E23" s="316"/>
      <c r="F23" s="232"/>
      <c r="G23" s="430"/>
      <c r="H23" s="93" t="s">
        <v>229</v>
      </c>
      <c r="I23" s="88"/>
      <c r="J23" s="88"/>
      <c r="K23" s="337" t="str">
        <f t="shared" si="2"/>
        <v/>
      </c>
      <c r="L23" s="337" t="str">
        <f t="shared" si="0"/>
        <v/>
      </c>
      <c r="M23" s="337" t="str">
        <f t="shared" si="1"/>
        <v/>
      </c>
    </row>
    <row r="24" spans="1:16" s="64" customFormat="1" ht="34.5">
      <c r="A24" s="11" t="s">
        <v>34</v>
      </c>
      <c r="B24" s="12" t="s">
        <v>81</v>
      </c>
      <c r="C24" s="234">
        <f>C25+C67+C79</f>
        <v>30184.5</v>
      </c>
      <c r="D24" s="234">
        <f>D25+D67+D79</f>
        <v>64166.5</v>
      </c>
      <c r="E24" s="234">
        <f>E25+E67+E79</f>
        <v>95881.600000000006</v>
      </c>
      <c r="F24" s="234">
        <f>F25+F67+F79</f>
        <v>132859.48000000001</v>
      </c>
      <c r="G24" s="428"/>
      <c r="H24" s="250"/>
      <c r="I24" s="35"/>
      <c r="J24" s="35"/>
      <c r="K24" s="313" t="str">
        <f t="shared" si="2"/>
        <v/>
      </c>
      <c r="L24" s="313" t="str">
        <f t="shared" si="0"/>
        <v/>
      </c>
      <c r="M24" s="313" t="str">
        <f t="shared" si="1"/>
        <v/>
      </c>
      <c r="N24" s="65"/>
      <c r="O24" s="65"/>
      <c r="P24" s="65"/>
    </row>
    <row r="25" spans="1:16" s="64" customFormat="1" ht="17.25">
      <c r="A25" s="14" t="s">
        <v>54</v>
      </c>
      <c r="B25" s="12" t="s">
        <v>57</v>
      </c>
      <c r="C25" s="234">
        <f>SUM(C26,C29:C35,C39:C61,C65:C66)</f>
        <v>30184.5</v>
      </c>
      <c r="D25" s="234">
        <f>SUM(D26,D29:D35,D39:D61,D65:D66)</f>
        <v>62425.5</v>
      </c>
      <c r="E25" s="234">
        <f>SUM(E26,E29:E35,E39:E61,E65:E66)</f>
        <v>94140.6</v>
      </c>
      <c r="F25" s="234">
        <f>SUM(F26,F29:F35,F39:F61,F65:F66)</f>
        <v>131118.48000000001</v>
      </c>
      <c r="G25" s="428"/>
      <c r="H25" s="94"/>
      <c r="I25" s="35"/>
      <c r="J25" s="35"/>
      <c r="K25" s="313" t="str">
        <f t="shared" si="2"/>
        <v/>
      </c>
      <c r="L25" s="313" t="str">
        <f t="shared" si="0"/>
        <v/>
      </c>
      <c r="M25" s="313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307" t="str">
        <f>+'Ekamut-caxs'!B26</f>
        <v>Աշխատավարձի գծով, որից՝</v>
      </c>
      <c r="C26" s="316">
        <v>12827</v>
      </c>
      <c r="D26" s="316">
        <v>32069</v>
      </c>
      <c r="E26" s="316">
        <v>51310</v>
      </c>
      <c r="F26" s="233">
        <f>+'Ekamut-caxs'!D26</f>
        <v>77569.100000000006</v>
      </c>
      <c r="G26" s="429"/>
      <c r="H26" s="97"/>
      <c r="I26" s="88"/>
      <c r="J26" s="88"/>
      <c r="K26" s="313" t="str">
        <f t="shared" si="2"/>
        <v/>
      </c>
      <c r="L26" s="313" t="str">
        <f t="shared" si="0"/>
        <v/>
      </c>
      <c r="M26" s="313" t="str">
        <f t="shared" si="1"/>
        <v/>
      </c>
      <c r="N26" s="65"/>
      <c r="O26" s="65"/>
      <c r="P26" s="65"/>
    </row>
    <row r="27" spans="1:16" s="73" customFormat="1" ht="14.25">
      <c r="A27" s="23">
        <v>1.1000000000000001</v>
      </c>
      <c r="B27" s="309" t="str">
        <f>+'Ekamut-caxs'!B27</f>
        <v>վճարովի ծառայության գծով</v>
      </c>
      <c r="C27" s="223">
        <v>626.4</v>
      </c>
      <c r="D27" s="223">
        <v>1566</v>
      </c>
      <c r="E27" s="223">
        <v>2192.4</v>
      </c>
      <c r="F27" s="236">
        <f>+'Ekamut-caxs'!D27</f>
        <v>3132</v>
      </c>
      <c r="G27" s="431"/>
      <c r="H27" s="243"/>
      <c r="I27" s="90"/>
      <c r="J27" s="90"/>
      <c r="K27" s="313" t="str">
        <f t="shared" si="2"/>
        <v/>
      </c>
      <c r="L27" s="313" t="str">
        <f t="shared" si="0"/>
        <v/>
      </c>
      <c r="M27" s="313" t="str">
        <f t="shared" si="1"/>
        <v/>
      </c>
      <c r="N27" s="72"/>
      <c r="O27" s="72"/>
      <c r="P27" s="72"/>
    </row>
    <row r="28" spans="1:16" s="73" customFormat="1" ht="14.25" hidden="1">
      <c r="A28" s="23">
        <v>1.2</v>
      </c>
      <c r="B28" s="309">
        <f>+'Ekamut-caxs'!B28</f>
        <v>0</v>
      </c>
      <c r="C28" s="223"/>
      <c r="D28" s="223"/>
      <c r="E28" s="223"/>
      <c r="F28" s="236">
        <f>+'Ekamut-caxs'!D28</f>
        <v>0</v>
      </c>
      <c r="G28" s="431"/>
      <c r="H28" s="99"/>
      <c r="I28" s="90"/>
      <c r="J28" s="90"/>
      <c r="K28" s="313" t="str">
        <f t="shared" si="2"/>
        <v/>
      </c>
      <c r="L28" s="313" t="str">
        <f t="shared" si="0"/>
        <v/>
      </c>
      <c r="M28" s="313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307" t="str">
        <f>+'Ekamut-caxs'!B29</f>
        <v>Սննդի գծով</v>
      </c>
      <c r="C29" s="316">
        <v>9808</v>
      </c>
      <c r="D29" s="316">
        <v>19616</v>
      </c>
      <c r="E29" s="316">
        <v>29424.3</v>
      </c>
      <c r="F29" s="233">
        <f>+'Ekamut-caxs'!D29</f>
        <v>35592.479999999996</v>
      </c>
      <c r="G29" s="429"/>
      <c r="H29" s="97"/>
      <c r="I29" s="88"/>
      <c r="J29" s="88"/>
      <c r="K29" s="313" t="str">
        <f t="shared" si="2"/>
        <v/>
      </c>
      <c r="L29" s="313" t="str">
        <f t="shared" si="0"/>
        <v/>
      </c>
      <c r="M29" s="313" t="str">
        <f>IF((+F29-E29)&lt;0, (0),"")</f>
        <v/>
      </c>
      <c r="N29" s="65"/>
      <c r="O29" s="65"/>
      <c r="P29" s="65"/>
    </row>
    <row r="30" spans="1:16" s="64" customFormat="1" ht="16.5" customHeight="1">
      <c r="A30" s="54">
        <f>+A29+1</f>
        <v>3</v>
      </c>
      <c r="B30" s="307" t="str">
        <f>+'Ekamut-caxs'!B30</f>
        <v>Ջեռուցման գծով</v>
      </c>
      <c r="C30" s="316">
        <v>3840</v>
      </c>
      <c r="D30" s="316">
        <v>4148</v>
      </c>
      <c r="E30" s="316">
        <v>4148</v>
      </c>
      <c r="F30" s="233">
        <f>+'Ekamut-caxs'!D30</f>
        <v>6408.3</v>
      </c>
      <c r="G30" s="429"/>
      <c r="H30" s="97">
        <f>+F30-Komunal!F27</f>
        <v>-6401893.2000000002</v>
      </c>
      <c r="I30" s="88"/>
      <c r="J30" s="88"/>
      <c r="K30" s="313" t="str">
        <f t="shared" si="2"/>
        <v/>
      </c>
      <c r="L30" s="313" t="str">
        <f t="shared" si="0"/>
        <v/>
      </c>
      <c r="M30" s="313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ref="A31:A35" si="4">+A30+1</f>
        <v>4</v>
      </c>
      <c r="B31" s="307" t="str">
        <f>+'Ekamut-caxs'!B31</f>
        <v>Էլեկտրաէներգիայի գծով</v>
      </c>
      <c r="C31" s="316">
        <v>1383.5</v>
      </c>
      <c r="D31" s="316">
        <v>2334.5</v>
      </c>
      <c r="E31" s="316">
        <v>3019</v>
      </c>
      <c r="F31" s="233">
        <f>+'Ekamut-caxs'!D31</f>
        <v>4298</v>
      </c>
      <c r="G31" s="429"/>
      <c r="H31" s="97">
        <f>+F31-Komunal!J27</f>
        <v>-4293729.16</v>
      </c>
      <c r="I31" s="88"/>
      <c r="J31" s="88"/>
      <c r="K31" s="313" t="str">
        <f t="shared" si="2"/>
        <v/>
      </c>
      <c r="L31" s="313" t="str">
        <f t="shared" si="0"/>
        <v/>
      </c>
      <c r="M31" s="313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4"/>
        <v>5</v>
      </c>
      <c r="B32" s="307" t="str">
        <f>+'Ekamut-caxs'!B32</f>
        <v>Ջրմուղ-կոյուղու գծով</v>
      </c>
      <c r="C32" s="316">
        <v>357.8</v>
      </c>
      <c r="D32" s="316">
        <v>689.6</v>
      </c>
      <c r="E32" s="316">
        <v>976.1</v>
      </c>
      <c r="F32" s="233">
        <f>+'Ekamut-caxs'!D32</f>
        <v>1365.2</v>
      </c>
      <c r="G32" s="429"/>
      <c r="H32" s="97">
        <f>+F32-Komunal!N27</f>
        <v>-1363835.5000000002</v>
      </c>
      <c r="I32" s="88"/>
      <c r="J32" s="88"/>
      <c r="K32" s="313" t="str">
        <f t="shared" si="2"/>
        <v/>
      </c>
      <c r="L32" s="313" t="str">
        <f t="shared" si="0"/>
        <v/>
      </c>
      <c r="M32" s="313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4"/>
        <v>6</v>
      </c>
      <c r="B33" s="307" t="str">
        <f>+'Ekamut-caxs'!B33</f>
        <v>Աղբահանության գծով</v>
      </c>
      <c r="C33" s="316">
        <v>48.9</v>
      </c>
      <c r="D33" s="316">
        <v>97.8</v>
      </c>
      <c r="E33" s="316">
        <v>146.69999999999999</v>
      </c>
      <c r="F33" s="233">
        <f>+'Ekamut-caxs'!D33</f>
        <v>195.5</v>
      </c>
      <c r="G33" s="429"/>
      <c r="H33" s="97"/>
      <c r="I33" s="88"/>
      <c r="J33" s="88"/>
      <c r="K33" s="313" t="str">
        <f t="shared" si="2"/>
        <v/>
      </c>
      <c r="L33" s="313" t="str">
        <f t="shared" si="0"/>
        <v/>
      </c>
      <c r="M33" s="313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4"/>
        <v>7</v>
      </c>
      <c r="B34" s="307" t="str">
        <f>+'Ekamut-caxs'!B34</f>
        <v>Ախտաբանության գծով</v>
      </c>
      <c r="C34" s="316">
        <v>15</v>
      </c>
      <c r="D34" s="316">
        <v>30</v>
      </c>
      <c r="E34" s="316">
        <v>45</v>
      </c>
      <c r="F34" s="233">
        <f>+'Ekamut-caxs'!D34</f>
        <v>60</v>
      </c>
      <c r="G34" s="429"/>
      <c r="H34" s="97"/>
      <c r="I34" s="88"/>
      <c r="J34" s="88"/>
      <c r="K34" s="313" t="str">
        <f t="shared" si="2"/>
        <v/>
      </c>
      <c r="L34" s="313" t="str">
        <f t="shared" si="0"/>
        <v/>
      </c>
      <c r="M34" s="313" t="str">
        <f t="shared" si="1"/>
        <v/>
      </c>
      <c r="N34" s="65"/>
      <c r="O34" s="65"/>
      <c r="P34" s="65"/>
    </row>
    <row r="35" spans="1:16" s="64" customFormat="1" ht="16.5" customHeight="1">
      <c r="A35" s="54">
        <f t="shared" si="4"/>
        <v>8</v>
      </c>
      <c r="B35" s="307" t="str">
        <f>+'Ekamut-caxs'!B35</f>
        <v>Կապի գծով, այդ թվում`</v>
      </c>
      <c r="C35" s="316">
        <f t="shared" ref="C35:D35" si="5">SUM(C36:C38)</f>
        <v>36.700000000000003</v>
      </c>
      <c r="D35" s="316">
        <f t="shared" si="5"/>
        <v>85.5</v>
      </c>
      <c r="E35" s="316">
        <f>SUM(E36:E38)</f>
        <v>132.19999999999999</v>
      </c>
      <c r="F35" s="233">
        <f>SUM(F36:F38)</f>
        <v>174.6</v>
      </c>
      <c r="G35" s="429"/>
      <c r="H35" s="97"/>
      <c r="I35" s="88"/>
      <c r="J35" s="88"/>
      <c r="K35" s="313" t="str">
        <f t="shared" si="2"/>
        <v/>
      </c>
      <c r="L35" s="313" t="str">
        <f t="shared" si="0"/>
        <v/>
      </c>
      <c r="M35" s="313" t="str">
        <f t="shared" si="1"/>
        <v/>
      </c>
      <c r="N35" s="65"/>
      <c r="O35" s="65"/>
      <c r="P35" s="65"/>
    </row>
    <row r="36" spans="1:16">
      <c r="A36" s="23">
        <v>8.1</v>
      </c>
      <c r="B36" s="309" t="str">
        <f>+'Ekamut-caxs'!B36</f>
        <v>բաժանորդային վճար</v>
      </c>
      <c r="C36" s="223">
        <v>9.6</v>
      </c>
      <c r="D36" s="223">
        <v>24</v>
      </c>
      <c r="E36" s="223">
        <v>43.2</v>
      </c>
      <c r="F36" s="236">
        <f>+'Ekamut-caxs'!D36</f>
        <v>57.6</v>
      </c>
      <c r="G36" s="431"/>
      <c r="K36" s="313" t="str">
        <f t="shared" si="2"/>
        <v/>
      </c>
      <c r="L36" s="313" t="str">
        <f t="shared" si="0"/>
        <v/>
      </c>
      <c r="M36" s="313" t="str">
        <f t="shared" si="1"/>
        <v/>
      </c>
    </row>
    <row r="37" spans="1:16">
      <c r="A37" s="23">
        <v>8.1999999999999993</v>
      </c>
      <c r="B37" s="309" t="str">
        <f>+'Ekamut-caxs'!B37</f>
        <v>րոպեավճար</v>
      </c>
      <c r="C37" s="223">
        <v>9.1</v>
      </c>
      <c r="D37" s="223">
        <v>25.5</v>
      </c>
      <c r="E37" s="223">
        <v>35</v>
      </c>
      <c r="F37" s="236">
        <f>+'Ekamut-caxs'!D37</f>
        <v>45</v>
      </c>
      <c r="G37" s="431"/>
      <c r="K37" s="313" t="str">
        <f t="shared" si="2"/>
        <v/>
      </c>
      <c r="L37" s="313" t="str">
        <f t="shared" si="0"/>
        <v/>
      </c>
      <c r="M37" s="313" t="str">
        <f t="shared" si="1"/>
        <v/>
      </c>
    </row>
    <row r="38" spans="1:16">
      <c r="A38" s="23">
        <v>8.3000000000000007</v>
      </c>
      <c r="B38" s="309" t="str">
        <f>+'Ekamut-caxs'!B38</f>
        <v>ինտերնետ կապ</v>
      </c>
      <c r="C38" s="223">
        <v>18</v>
      </c>
      <c r="D38" s="223">
        <v>36</v>
      </c>
      <c r="E38" s="223">
        <v>54</v>
      </c>
      <c r="F38" s="236">
        <f>+'Ekamut-caxs'!D38</f>
        <v>72</v>
      </c>
      <c r="G38" s="431"/>
      <c r="K38" s="313" t="str">
        <f t="shared" si="2"/>
        <v/>
      </c>
      <c r="L38" s="313" t="str">
        <f t="shared" si="0"/>
        <v/>
      </c>
      <c r="M38" s="313" t="str">
        <f t="shared" si="1"/>
        <v/>
      </c>
    </row>
    <row r="39" spans="1:16" s="64" customFormat="1" ht="16.5" hidden="1" customHeight="1">
      <c r="A39" s="54">
        <f>+A35+1</f>
        <v>9</v>
      </c>
      <c r="B39" s="307" t="str">
        <f>+'Ekamut-caxs'!B39</f>
        <v>Բանկային ծառայության գծով</v>
      </c>
      <c r="C39" s="316"/>
      <c r="D39" s="316"/>
      <c r="E39" s="316"/>
      <c r="F39" s="233">
        <f>+'Ekamut-caxs'!D39</f>
        <v>0</v>
      </c>
      <c r="G39" s="429"/>
      <c r="H39" s="97"/>
      <c r="I39" s="88"/>
      <c r="J39" s="88"/>
      <c r="K39" s="313" t="str">
        <f t="shared" si="2"/>
        <v/>
      </c>
      <c r="L39" s="313" t="str">
        <f t="shared" si="0"/>
        <v/>
      </c>
      <c r="M39" s="313" t="str">
        <f t="shared" si="1"/>
        <v/>
      </c>
      <c r="N39" s="65"/>
      <c r="O39" s="65"/>
      <c r="P39" s="65"/>
    </row>
    <row r="40" spans="1:16" s="64" customFormat="1" ht="16.5" customHeight="1">
      <c r="A40" s="474">
        <v>9</v>
      </c>
      <c r="B40" s="307" t="str">
        <f>+'Ekamut-caxs'!B40</f>
        <v>Տնտեսական ապրանքների գծով</v>
      </c>
      <c r="C40" s="316">
        <v>441</v>
      </c>
      <c r="D40" s="316">
        <v>882</v>
      </c>
      <c r="E40" s="316">
        <v>1323</v>
      </c>
      <c r="F40" s="233">
        <f>+'Ekamut-caxs'!D40</f>
        <v>1764</v>
      </c>
      <c r="G40" s="429"/>
      <c r="H40" s="97"/>
      <c r="I40" s="88"/>
      <c r="J40" s="88"/>
      <c r="K40" s="313" t="str">
        <f t="shared" si="2"/>
        <v/>
      </c>
      <c r="L40" s="313" t="str">
        <f t="shared" si="0"/>
        <v/>
      </c>
      <c r="M40" s="313" t="str">
        <f>IF((+F40-E40)&lt;0, (0),"")</f>
        <v/>
      </c>
      <c r="N40" s="65"/>
      <c r="O40" s="65"/>
      <c r="P40" s="65"/>
    </row>
    <row r="41" spans="1:16" s="64" customFormat="1" ht="16.5" customHeight="1">
      <c r="A41" s="474">
        <f t="shared" ref="A41:A61" si="6">+A40+1</f>
        <v>10</v>
      </c>
      <c r="B41" s="307" t="str">
        <f>+'Ekamut-caxs'!B41</f>
        <v>Գրասենյակային ապրանքների գծով</v>
      </c>
      <c r="C41" s="316">
        <v>100</v>
      </c>
      <c r="D41" s="316">
        <v>100</v>
      </c>
      <c r="E41" s="316">
        <v>172</v>
      </c>
      <c r="F41" s="233">
        <f>+'Ekamut-caxs'!D41</f>
        <v>172</v>
      </c>
      <c r="G41" s="429"/>
      <c r="H41" s="97"/>
      <c r="I41" s="88"/>
      <c r="J41" s="88"/>
      <c r="K41" s="313" t="str">
        <f t="shared" si="2"/>
        <v/>
      </c>
      <c r="L41" s="313" t="str">
        <f t="shared" si="0"/>
        <v/>
      </c>
      <c r="M41" s="313" t="str">
        <f t="shared" si="1"/>
        <v/>
      </c>
      <c r="N41" s="65"/>
      <c r="O41" s="65"/>
      <c r="P41" s="65"/>
    </row>
    <row r="42" spans="1:16" s="64" customFormat="1" ht="16.5" customHeight="1">
      <c r="A42" s="474">
        <f t="shared" si="6"/>
        <v>11</v>
      </c>
      <c r="B42" s="307" t="str">
        <f>+'Ekamut-caxs'!B42</f>
        <v>Փոքրարժեք կամ արագամաշ առարկաների գծով</v>
      </c>
      <c r="C42" s="316">
        <v>200</v>
      </c>
      <c r="D42" s="316">
        <v>200</v>
      </c>
      <c r="E42" s="316">
        <v>757</v>
      </c>
      <c r="F42" s="233">
        <f>+'Ekamut-caxs'!D42</f>
        <v>757</v>
      </c>
      <c r="G42" s="429"/>
      <c r="H42" s="97"/>
      <c r="I42" s="88"/>
      <c r="J42" s="88"/>
      <c r="K42" s="313" t="str">
        <f t="shared" si="2"/>
        <v/>
      </c>
      <c r="L42" s="313" t="str">
        <f t="shared" si="0"/>
        <v/>
      </c>
      <c r="M42" s="313" t="str">
        <f t="shared" si="1"/>
        <v/>
      </c>
      <c r="N42" s="65"/>
      <c r="O42" s="65"/>
      <c r="P42" s="65"/>
    </row>
    <row r="43" spans="1:16" s="64" customFormat="1" ht="16.5" customHeight="1">
      <c r="A43" s="474">
        <f t="shared" si="6"/>
        <v>12</v>
      </c>
      <c r="B43" s="307" t="str">
        <f>+'Ekamut-caxs'!B43</f>
        <v>Ուսումնական նյութերի գծով</v>
      </c>
      <c r="C43" s="316">
        <v>241</v>
      </c>
      <c r="D43" s="316">
        <v>600</v>
      </c>
      <c r="E43" s="316">
        <v>963.2</v>
      </c>
      <c r="F43" s="233">
        <f>+'Ekamut-caxs'!D43</f>
        <v>963.2</v>
      </c>
      <c r="G43" s="429"/>
      <c r="H43" s="97"/>
      <c r="I43" s="88"/>
      <c r="J43" s="88"/>
      <c r="K43" s="313" t="str">
        <f t="shared" si="2"/>
        <v/>
      </c>
      <c r="L43" s="313" t="str">
        <f t="shared" si="0"/>
        <v/>
      </c>
      <c r="M43" s="313" t="str">
        <f t="shared" si="1"/>
        <v/>
      </c>
      <c r="N43" s="65"/>
      <c r="O43" s="65"/>
      <c r="P43" s="65"/>
    </row>
    <row r="44" spans="1:16" s="64" customFormat="1" ht="16.5" customHeight="1">
      <c r="A44" s="474">
        <f t="shared" si="6"/>
        <v>13</v>
      </c>
      <c r="B44" s="307" t="str">
        <f>+'Ekamut-caxs'!B44</f>
        <v>Դեղորայքի գծով</v>
      </c>
      <c r="C44" s="316">
        <v>50</v>
      </c>
      <c r="D44" s="316">
        <v>50</v>
      </c>
      <c r="E44" s="316">
        <v>50</v>
      </c>
      <c r="F44" s="233">
        <f>+'Ekamut-caxs'!D44</f>
        <v>50</v>
      </c>
      <c r="G44" s="429"/>
      <c r="H44" s="97"/>
      <c r="I44" s="88"/>
      <c r="J44" s="88"/>
      <c r="K44" s="313" t="str">
        <f t="shared" si="2"/>
        <v/>
      </c>
      <c r="L44" s="313" t="str">
        <f t="shared" si="0"/>
        <v/>
      </c>
      <c r="M44" s="313" t="str">
        <f t="shared" si="1"/>
        <v/>
      </c>
      <c r="N44" s="65"/>
      <c r="O44" s="65"/>
      <c r="P44" s="65"/>
    </row>
    <row r="45" spans="1:16" s="64" customFormat="1" ht="16.5" customHeight="1">
      <c r="A45" s="474">
        <f t="shared" si="6"/>
        <v>14</v>
      </c>
      <c r="B45" s="307" t="str">
        <f>+'Ekamut-caxs'!B45</f>
        <v>Բուժ.ծառայության գծով</v>
      </c>
      <c r="C45" s="316">
        <v>100</v>
      </c>
      <c r="D45" s="316">
        <v>100</v>
      </c>
      <c r="E45" s="316">
        <v>100</v>
      </c>
      <c r="F45" s="233">
        <f>+'Ekamut-caxs'!D45</f>
        <v>100</v>
      </c>
      <c r="G45" s="429"/>
      <c r="H45" s="97"/>
      <c r="I45" s="88"/>
      <c r="J45" s="88"/>
      <c r="K45" s="313" t="str">
        <f t="shared" si="2"/>
        <v/>
      </c>
      <c r="L45" s="313" t="str">
        <f t="shared" ref="L45:L76" si="7">IF((+E45-D45)&lt;0, (0),"")</f>
        <v/>
      </c>
      <c r="M45" s="313" t="str">
        <f t="shared" si="1"/>
        <v/>
      </c>
      <c r="N45" s="65"/>
      <c r="O45" s="65"/>
      <c r="P45" s="65"/>
    </row>
    <row r="46" spans="1:16" s="64" customFormat="1" ht="16.5" customHeight="1">
      <c r="A46" s="474">
        <f t="shared" si="6"/>
        <v>15</v>
      </c>
      <c r="B46" s="307" t="str">
        <f>+'Ekamut-caxs'!B46</f>
        <v>Ընթացիկ վերանորոգման գծով</v>
      </c>
      <c r="C46" s="316">
        <v>500</v>
      </c>
      <c r="D46" s="316">
        <v>1000</v>
      </c>
      <c r="E46" s="316">
        <v>1000</v>
      </c>
      <c r="F46" s="233">
        <f>+'Ekamut-caxs'!D46</f>
        <v>1000</v>
      </c>
      <c r="G46" s="429"/>
      <c r="H46" s="97"/>
      <c r="I46" s="88"/>
      <c r="J46" s="88"/>
      <c r="K46" s="313" t="str">
        <f t="shared" si="2"/>
        <v/>
      </c>
      <c r="L46" s="313" t="str">
        <f t="shared" si="7"/>
        <v/>
      </c>
      <c r="M46" s="313" t="str">
        <f t="shared" si="1"/>
        <v/>
      </c>
      <c r="N46" s="65"/>
      <c r="O46" s="65"/>
      <c r="P46" s="65"/>
    </row>
    <row r="47" spans="1:16" s="64" customFormat="1" ht="16.5" customHeight="1">
      <c r="A47" s="474">
        <f t="shared" si="6"/>
        <v>16</v>
      </c>
      <c r="B47" s="307" t="str">
        <f>+'Ekamut-caxs'!B47</f>
        <v>Ջեռուցման համակարգի սպասարկման գծով</v>
      </c>
      <c r="C47" s="316"/>
      <c r="D47" s="316">
        <v>137.5</v>
      </c>
      <c r="E47" s="316">
        <v>137.5</v>
      </c>
      <c r="F47" s="233">
        <f>+'Ekamut-caxs'!D47</f>
        <v>137.5</v>
      </c>
      <c r="G47" s="429"/>
      <c r="H47" s="97"/>
      <c r="I47" s="88"/>
      <c r="J47" s="88"/>
      <c r="K47" s="313" t="str">
        <f t="shared" si="2"/>
        <v/>
      </c>
      <c r="L47" s="313" t="str">
        <f t="shared" si="7"/>
        <v/>
      </c>
      <c r="M47" s="313" t="str">
        <f t="shared" si="1"/>
        <v/>
      </c>
      <c r="N47" s="65"/>
      <c r="O47" s="65"/>
      <c r="P47" s="65"/>
    </row>
    <row r="48" spans="1:16" s="64" customFormat="1" ht="16.5" hidden="1" customHeight="1">
      <c r="A48" s="54">
        <f t="shared" si="6"/>
        <v>17</v>
      </c>
      <c r="B48" s="307" t="str">
        <f>+'Ekamut-caxs'!B48</f>
        <v>Կաթսայատան սպասարկման գծով</v>
      </c>
      <c r="C48" s="316"/>
      <c r="D48" s="316"/>
      <c r="E48" s="316"/>
      <c r="F48" s="233">
        <f>+'Ekamut-caxs'!D48</f>
        <v>0</v>
      </c>
      <c r="G48" s="429"/>
      <c r="H48" s="97"/>
      <c r="I48" s="88"/>
      <c r="J48" s="88"/>
      <c r="K48" s="313" t="str">
        <f t="shared" si="2"/>
        <v/>
      </c>
      <c r="L48" s="313" t="str">
        <f t="shared" si="7"/>
        <v/>
      </c>
      <c r="M48" s="313" t="str">
        <f t="shared" si="1"/>
        <v/>
      </c>
      <c r="N48" s="65"/>
      <c r="O48" s="65"/>
      <c r="P48" s="65"/>
    </row>
    <row r="49" spans="1:16" s="64" customFormat="1" ht="16.5" hidden="1" customHeight="1">
      <c r="A49" s="54">
        <f t="shared" si="6"/>
        <v>18</v>
      </c>
      <c r="B49" s="307" t="str">
        <f>+'Ekamut-caxs'!B49</f>
        <v>Սպասարկման և կոմունալ համավճարների գծով</v>
      </c>
      <c r="C49" s="316"/>
      <c r="D49" s="316"/>
      <c r="E49" s="316"/>
      <c r="F49" s="233">
        <f>+'Ekamut-caxs'!D49</f>
        <v>0</v>
      </c>
      <c r="G49" s="429"/>
      <c r="H49" s="97"/>
      <c r="I49" s="88"/>
      <c r="J49" s="88"/>
      <c r="K49" s="313" t="str">
        <f t="shared" si="2"/>
        <v/>
      </c>
      <c r="L49" s="313" t="str">
        <f t="shared" si="7"/>
        <v/>
      </c>
      <c r="M49" s="313" t="str">
        <f t="shared" si="1"/>
        <v/>
      </c>
      <c r="N49" s="65"/>
      <c r="O49" s="65"/>
      <c r="P49" s="65"/>
    </row>
    <row r="50" spans="1:16" s="64" customFormat="1" ht="16.5" customHeight="1">
      <c r="A50" s="474">
        <v>17</v>
      </c>
      <c r="B50" s="307" t="str">
        <f>+'Ekamut-caxs'!B50</f>
        <v>Գնումների համակարգողի ծառայության գծով</v>
      </c>
      <c r="C50" s="316">
        <v>80</v>
      </c>
      <c r="D50" s="316">
        <v>80</v>
      </c>
      <c r="E50" s="316">
        <v>80</v>
      </c>
      <c r="F50" s="233">
        <f>+'Ekamut-caxs'!D50</f>
        <v>105</v>
      </c>
      <c r="G50" s="429"/>
      <c r="H50" s="97"/>
      <c r="I50" s="88"/>
      <c r="J50" s="88"/>
      <c r="K50" s="313" t="str">
        <f t="shared" si="2"/>
        <v/>
      </c>
      <c r="L50" s="313" t="str">
        <f t="shared" si="7"/>
        <v/>
      </c>
      <c r="M50" s="313" t="str">
        <f t="shared" si="1"/>
        <v/>
      </c>
      <c r="N50" s="65"/>
      <c r="O50" s="65"/>
      <c r="P50" s="65"/>
    </row>
    <row r="51" spans="1:16" s="64" customFormat="1" ht="16.5" customHeight="1">
      <c r="A51" s="474">
        <f t="shared" si="6"/>
        <v>18</v>
      </c>
      <c r="B51" s="307" t="str">
        <f>+'Ekamut-caxs'!B51</f>
        <v>Համակարգիչների տեխնիկական սպասարկման գծով</v>
      </c>
      <c r="C51" s="316">
        <v>50</v>
      </c>
      <c r="D51" s="316">
        <v>100</v>
      </c>
      <c r="E51" s="316">
        <v>150</v>
      </c>
      <c r="F51" s="233">
        <f>+'Ekamut-caxs'!D51</f>
        <v>200</v>
      </c>
      <c r="G51" s="429"/>
      <c r="H51" s="97"/>
      <c r="I51" s="88"/>
      <c r="J51" s="88"/>
      <c r="K51" s="313" t="str">
        <f t="shared" si="2"/>
        <v/>
      </c>
      <c r="L51" s="313" t="str">
        <f t="shared" si="7"/>
        <v/>
      </c>
      <c r="M51" s="313" t="str">
        <f t="shared" si="1"/>
        <v/>
      </c>
      <c r="N51" s="65"/>
      <c r="O51" s="65"/>
      <c r="P51" s="65"/>
    </row>
    <row r="52" spans="1:16" s="64" customFormat="1" ht="16.5" customHeight="1">
      <c r="A52" s="474">
        <f t="shared" si="6"/>
        <v>19</v>
      </c>
      <c r="B52" s="307" t="str">
        <f>+'Ekamut-caxs'!B52</f>
        <v>Համակարգչային ծրագրի և կայքի սպասարկման գծով</v>
      </c>
      <c r="C52" s="316"/>
      <c r="D52" s="316"/>
      <c r="E52" s="316">
        <v>95</v>
      </c>
      <c r="F52" s="233">
        <f>+'Ekamut-caxs'!D52</f>
        <v>95</v>
      </c>
      <c r="G52" s="429"/>
      <c r="H52" s="97"/>
      <c r="I52" s="88"/>
      <c r="J52" s="88"/>
      <c r="K52" s="313" t="str">
        <f t="shared" si="2"/>
        <v/>
      </c>
      <c r="L52" s="313" t="str">
        <f t="shared" si="7"/>
        <v/>
      </c>
      <c r="M52" s="313" t="str">
        <f t="shared" si="1"/>
        <v/>
      </c>
      <c r="N52" s="65"/>
      <c r="O52" s="65"/>
      <c r="P52" s="65"/>
    </row>
    <row r="53" spans="1:16" s="64" customFormat="1" ht="16.5" customHeight="1">
      <c r="A53" s="474">
        <f t="shared" si="6"/>
        <v>20</v>
      </c>
      <c r="B53" s="307" t="str">
        <f>+'Ekamut-caxs'!B53</f>
        <v>էլ․ստորագրության գծով</v>
      </c>
      <c r="C53" s="316"/>
      <c r="D53" s="316"/>
      <c r="E53" s="316">
        <v>6</v>
      </c>
      <c r="F53" s="233">
        <f>+'Ekamut-caxs'!D53</f>
        <v>6</v>
      </c>
      <c r="G53" s="429"/>
      <c r="H53" s="97"/>
      <c r="I53" s="88"/>
      <c r="J53" s="88"/>
      <c r="K53" s="313" t="str">
        <f t="shared" si="2"/>
        <v/>
      </c>
      <c r="L53" s="313" t="str">
        <f t="shared" si="7"/>
        <v/>
      </c>
      <c r="M53" s="313" t="str">
        <f t="shared" si="1"/>
        <v/>
      </c>
      <c r="N53" s="65"/>
      <c r="O53" s="65"/>
      <c r="P53" s="65"/>
    </row>
    <row r="54" spans="1:16" s="64" customFormat="1" ht="16.5" customHeight="1">
      <c r="A54" s="474">
        <f t="shared" si="6"/>
        <v>21</v>
      </c>
      <c r="B54" s="307" t="str">
        <f>+'Ekamut-caxs'!B54</f>
        <v>Հայտարարության գծով</v>
      </c>
      <c r="C54" s="316">
        <v>20</v>
      </c>
      <c r="D54" s="316">
        <v>20</v>
      </c>
      <c r="E54" s="316">
        <v>20</v>
      </c>
      <c r="F54" s="233">
        <f>+'Ekamut-caxs'!D54</f>
        <v>20</v>
      </c>
      <c r="G54" s="429"/>
      <c r="H54" s="97"/>
      <c r="I54" s="88"/>
      <c r="J54" s="88"/>
      <c r="K54" s="313" t="str">
        <f t="shared" si="2"/>
        <v/>
      </c>
      <c r="L54" s="313" t="str">
        <f t="shared" si="7"/>
        <v/>
      </c>
      <c r="M54" s="313" t="str">
        <f t="shared" si="1"/>
        <v/>
      </c>
      <c r="N54" s="65"/>
      <c r="O54" s="65"/>
      <c r="P54" s="65"/>
    </row>
    <row r="55" spans="1:16" s="64" customFormat="1" ht="18" hidden="1" customHeight="1">
      <c r="A55" s="54">
        <f t="shared" si="6"/>
        <v>22</v>
      </c>
      <c r="B55" s="307" t="str">
        <f>+'Ekamut-caxs'!B55</f>
        <v>Բաժանորդագրության գծով</v>
      </c>
      <c r="C55" s="316"/>
      <c r="D55" s="316"/>
      <c r="E55" s="316"/>
      <c r="F55" s="233">
        <f>+'Ekamut-caxs'!D55</f>
        <v>0</v>
      </c>
      <c r="G55" s="429"/>
      <c r="H55" s="97"/>
      <c r="I55" s="88"/>
      <c r="J55" s="88"/>
      <c r="K55" s="313" t="str">
        <f t="shared" si="2"/>
        <v/>
      </c>
      <c r="L55" s="313" t="str">
        <f t="shared" si="7"/>
        <v/>
      </c>
      <c r="M55" s="313" t="str">
        <f t="shared" si="1"/>
        <v/>
      </c>
      <c r="N55" s="65"/>
      <c r="O55" s="65"/>
      <c r="P55" s="65"/>
    </row>
    <row r="56" spans="1:16" s="64" customFormat="1" ht="16.5" hidden="1" customHeight="1">
      <c r="A56" s="474">
        <f t="shared" si="6"/>
        <v>23</v>
      </c>
      <c r="B56" s="307" t="str">
        <f>+'Ekamut-caxs'!B56</f>
        <v>Վերապատրաստման գծով</v>
      </c>
      <c r="C56" s="316"/>
      <c r="D56" s="316"/>
      <c r="E56" s="316"/>
      <c r="F56" s="233">
        <f>+'Ekamut-caxs'!D56</f>
        <v>0</v>
      </c>
      <c r="G56" s="429"/>
      <c r="H56" s="97"/>
      <c r="I56" s="88"/>
      <c r="J56" s="88"/>
      <c r="K56" s="313" t="str">
        <f t="shared" si="2"/>
        <v/>
      </c>
      <c r="L56" s="313" t="str">
        <f t="shared" si="7"/>
        <v/>
      </c>
      <c r="M56" s="313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6"/>
        <v>24</v>
      </c>
      <c r="B57" s="307">
        <f>+'Ekamut-caxs'!B57</f>
        <v>0</v>
      </c>
      <c r="C57" s="316"/>
      <c r="D57" s="316"/>
      <c r="E57" s="316"/>
      <c r="F57" s="233">
        <f>+'Ekamut-caxs'!D57</f>
        <v>0</v>
      </c>
      <c r="G57" s="429"/>
      <c r="H57" s="97"/>
      <c r="I57" s="88"/>
      <c r="J57" s="88"/>
      <c r="K57" s="313" t="str">
        <f t="shared" si="2"/>
        <v/>
      </c>
      <c r="L57" s="313" t="str">
        <f t="shared" si="7"/>
        <v/>
      </c>
      <c r="M57" s="313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6"/>
        <v>25</v>
      </c>
      <c r="B58" s="307">
        <f>+'Ekamut-caxs'!B58</f>
        <v>0</v>
      </c>
      <c r="C58" s="316"/>
      <c r="D58" s="316"/>
      <c r="E58" s="316"/>
      <c r="F58" s="233">
        <f>+'Ekamut-caxs'!D58</f>
        <v>0</v>
      </c>
      <c r="G58" s="429"/>
      <c r="H58" s="97"/>
      <c r="I58" s="88"/>
      <c r="J58" s="88"/>
      <c r="K58" s="313" t="str">
        <f t="shared" si="2"/>
        <v/>
      </c>
      <c r="L58" s="313" t="str">
        <f t="shared" si="7"/>
        <v/>
      </c>
      <c r="M58" s="313" t="str">
        <f t="shared" si="1"/>
        <v/>
      </c>
      <c r="N58" s="65"/>
      <c r="O58" s="65"/>
      <c r="P58" s="65"/>
    </row>
    <row r="59" spans="1:16" s="65" customFormat="1" ht="16.5" hidden="1" customHeight="1">
      <c r="A59" s="54">
        <f>+A58+1</f>
        <v>26</v>
      </c>
      <c r="B59" s="443">
        <f>+'Ekamut-caxs'!B59</f>
        <v>0</v>
      </c>
      <c r="C59" s="316"/>
      <c r="D59" s="316"/>
      <c r="E59" s="316"/>
      <c r="F59" s="232">
        <f>+'Ekamut-caxs'!D59</f>
        <v>0</v>
      </c>
      <c r="G59" s="430"/>
      <c r="H59" s="97"/>
      <c r="I59" s="88"/>
      <c r="J59" s="88"/>
      <c r="K59" s="337" t="str">
        <f t="shared" si="2"/>
        <v/>
      </c>
      <c r="L59" s="337" t="str">
        <f t="shared" si="7"/>
        <v/>
      </c>
      <c r="M59" s="337" t="str">
        <f t="shared" si="1"/>
        <v/>
      </c>
    </row>
    <row r="60" spans="1:16" s="65" customFormat="1" ht="16.5" hidden="1" customHeight="1">
      <c r="A60" s="54">
        <f>+A59+1</f>
        <v>27</v>
      </c>
      <c r="B60" s="443">
        <f>+'Ekamut-caxs'!B60</f>
        <v>0</v>
      </c>
      <c r="C60" s="316"/>
      <c r="D60" s="316"/>
      <c r="E60" s="316"/>
      <c r="F60" s="232">
        <f>+'Ekamut-caxs'!D60</f>
        <v>0</v>
      </c>
      <c r="G60" s="430"/>
      <c r="H60" s="97" t="s">
        <v>121</v>
      </c>
      <c r="I60" s="88"/>
      <c r="J60" s="88"/>
      <c r="K60" s="337" t="str">
        <f t="shared" si="2"/>
        <v/>
      </c>
      <c r="L60" s="337" t="str">
        <f t="shared" si="7"/>
        <v/>
      </c>
      <c r="M60" s="337" t="str">
        <f t="shared" si="1"/>
        <v/>
      </c>
    </row>
    <row r="61" spans="1:16" s="64" customFormat="1" ht="16.5" hidden="1" customHeight="1">
      <c r="A61" s="54">
        <f t="shared" si="6"/>
        <v>28</v>
      </c>
      <c r="B61" s="307" t="s">
        <v>35</v>
      </c>
      <c r="C61" s="316">
        <f t="shared" ref="C61:E61" si="8">SUM(C62:C64)</f>
        <v>0</v>
      </c>
      <c r="D61" s="316">
        <f t="shared" si="8"/>
        <v>0</v>
      </c>
      <c r="E61" s="316">
        <f t="shared" si="8"/>
        <v>0</v>
      </c>
      <c r="F61" s="233">
        <f>SUM(F62:F64)</f>
        <v>0</v>
      </c>
      <c r="G61" s="429"/>
      <c r="H61" s="97"/>
      <c r="I61" s="88"/>
      <c r="J61" s="88"/>
      <c r="K61" s="313" t="str">
        <f t="shared" si="2"/>
        <v/>
      </c>
      <c r="L61" s="313" t="str">
        <f t="shared" si="7"/>
        <v/>
      </c>
      <c r="M61" s="313" t="str">
        <f t="shared" si="1"/>
        <v/>
      </c>
      <c r="N61" s="65"/>
      <c r="O61" s="65"/>
      <c r="P61" s="65"/>
    </row>
    <row r="62" spans="1:16" hidden="1">
      <c r="A62" s="13">
        <v>31.1</v>
      </c>
      <c r="B62" s="310" t="s">
        <v>36</v>
      </c>
      <c r="C62" s="439"/>
      <c r="D62" s="439"/>
      <c r="E62" s="439"/>
      <c r="F62" s="223"/>
      <c r="G62" s="431"/>
      <c r="K62" s="313" t="str">
        <f t="shared" si="2"/>
        <v/>
      </c>
      <c r="L62" s="313" t="str">
        <f t="shared" si="7"/>
        <v/>
      </c>
      <c r="M62" s="313" t="str">
        <f t="shared" si="1"/>
        <v/>
      </c>
    </row>
    <row r="63" spans="1:16" hidden="1">
      <c r="A63" s="13">
        <v>31.2</v>
      </c>
      <c r="B63" s="310" t="s">
        <v>48</v>
      </c>
      <c r="C63" s="439"/>
      <c r="D63" s="439"/>
      <c r="E63" s="439"/>
      <c r="F63" s="223"/>
      <c r="G63" s="431"/>
      <c r="K63" s="313" t="str">
        <f t="shared" si="2"/>
        <v/>
      </c>
      <c r="L63" s="313" t="str">
        <f t="shared" si="7"/>
        <v/>
      </c>
      <c r="M63" s="313" t="str">
        <f t="shared" si="1"/>
        <v/>
      </c>
    </row>
    <row r="64" spans="1:16" ht="17.25" hidden="1">
      <c r="A64" s="13">
        <v>31.3</v>
      </c>
      <c r="B64" s="310" t="s">
        <v>82</v>
      </c>
      <c r="C64" s="439"/>
      <c r="D64" s="439"/>
      <c r="E64" s="439"/>
      <c r="F64" s="236">
        <f>+'Ekamut-caxs'!D63</f>
        <v>0</v>
      </c>
      <c r="G64" s="429"/>
      <c r="K64" s="313" t="str">
        <f t="shared" si="2"/>
        <v/>
      </c>
      <c r="L64" s="313" t="str">
        <f t="shared" si="7"/>
        <v/>
      </c>
      <c r="M64" s="313" t="str">
        <f t="shared" si="1"/>
        <v/>
      </c>
    </row>
    <row r="65" spans="1:16" s="64" customFormat="1" ht="16.5" customHeight="1">
      <c r="A65" s="474">
        <v>22</v>
      </c>
      <c r="B65" s="307" t="s">
        <v>37</v>
      </c>
      <c r="C65" s="316">
        <f>+F65</f>
        <v>85.600000000000364</v>
      </c>
      <c r="D65" s="316">
        <f>+F65</f>
        <v>85.600000000000364</v>
      </c>
      <c r="E65" s="316">
        <f>+F65</f>
        <v>85.600000000000364</v>
      </c>
      <c r="F65" s="233">
        <f>+'Deb. ev kreditor'!D59-'Deb. ev kreditor'!D54</f>
        <v>85.600000000000364</v>
      </c>
      <c r="G65" s="429"/>
      <c r="H65" s="97"/>
      <c r="I65" s="88"/>
      <c r="J65" s="88"/>
      <c r="K65" s="313" t="str">
        <f t="shared" si="2"/>
        <v/>
      </c>
      <c r="L65" s="313" t="str">
        <f t="shared" si="7"/>
        <v/>
      </c>
      <c r="M65" s="313" t="str">
        <f t="shared" si="1"/>
        <v/>
      </c>
      <c r="N65" s="65"/>
      <c r="O65" s="65"/>
      <c r="P65" s="65"/>
    </row>
    <row r="66" spans="1:16" s="84" customFormat="1" ht="16.5" hidden="1" customHeight="1">
      <c r="A66" s="60">
        <f>+A65+1</f>
        <v>23</v>
      </c>
      <c r="B66" s="311" t="s">
        <v>83</v>
      </c>
      <c r="C66" s="316"/>
      <c r="D66" s="316"/>
      <c r="E66" s="316"/>
      <c r="F66" s="233"/>
      <c r="G66" s="429"/>
      <c r="H66" s="442" t="s">
        <v>208</v>
      </c>
      <c r="I66" s="440"/>
      <c r="J66" s="441"/>
      <c r="K66" s="313" t="str">
        <f t="shared" si="2"/>
        <v/>
      </c>
      <c r="L66" s="313" t="str">
        <f t="shared" si="7"/>
        <v/>
      </c>
      <c r="M66" s="313" t="str">
        <f t="shared" si="1"/>
        <v/>
      </c>
      <c r="N66" s="83"/>
      <c r="O66" s="83"/>
      <c r="P66" s="83"/>
    </row>
    <row r="67" spans="1:16" s="68" customFormat="1" ht="17.25">
      <c r="A67" s="33" t="s">
        <v>55</v>
      </c>
      <c r="B67" s="71" t="s">
        <v>58</v>
      </c>
      <c r="C67" s="234">
        <f>C68+C75</f>
        <v>0</v>
      </c>
      <c r="D67" s="234">
        <f>D68+D75</f>
        <v>1741</v>
      </c>
      <c r="E67" s="234">
        <f>E68+E75</f>
        <v>1741</v>
      </c>
      <c r="F67" s="234">
        <f>F68+F75</f>
        <v>1741</v>
      </c>
      <c r="G67" s="428"/>
      <c r="H67" s="440"/>
      <c r="I67" s="440"/>
      <c r="J67" s="441"/>
      <c r="K67" s="313" t="str">
        <f t="shared" si="2"/>
        <v/>
      </c>
      <c r="L67" s="313" t="str">
        <f t="shared" si="7"/>
        <v/>
      </c>
      <c r="M67" s="313" t="str">
        <f t="shared" si="1"/>
        <v/>
      </c>
      <c r="N67" s="67"/>
      <c r="O67" s="67"/>
      <c r="P67" s="67"/>
    </row>
    <row r="68" spans="1:16" s="64" customFormat="1" ht="16.5" customHeight="1">
      <c r="A68" s="474">
        <v>1</v>
      </c>
      <c r="B68" s="307" t="s">
        <v>87</v>
      </c>
      <c r="C68" s="316">
        <f>SUM(C69:C74)</f>
        <v>0</v>
      </c>
      <c r="D68" s="316">
        <f>SUM(D69:D74)</f>
        <v>1741</v>
      </c>
      <c r="E68" s="316">
        <f>SUM(E69:E74)</f>
        <v>1741</v>
      </c>
      <c r="F68" s="233">
        <f>SUM(F69:F74)</f>
        <v>1741</v>
      </c>
      <c r="G68" s="429"/>
      <c r="H68" s="97"/>
      <c r="I68" s="88"/>
      <c r="J68" s="88"/>
      <c r="K68" s="313" t="str">
        <f t="shared" si="2"/>
        <v/>
      </c>
      <c r="L68" s="313" t="str">
        <f t="shared" si="7"/>
        <v/>
      </c>
      <c r="M68" s="313" t="str">
        <f t="shared" si="1"/>
        <v/>
      </c>
      <c r="N68" s="65"/>
      <c r="O68" s="65"/>
      <c r="P68" s="65"/>
    </row>
    <row r="69" spans="1:16">
      <c r="A69" s="23">
        <v>1.1000000000000001</v>
      </c>
      <c r="B69" s="309" t="s">
        <v>84</v>
      </c>
      <c r="C69" s="223"/>
      <c r="D69" s="223">
        <v>120</v>
      </c>
      <c r="E69" s="223">
        <v>120</v>
      </c>
      <c r="F69" s="236">
        <v>120</v>
      </c>
      <c r="G69" s="431"/>
      <c r="K69" s="313" t="str">
        <f t="shared" si="2"/>
        <v/>
      </c>
      <c r="L69" s="313" t="str">
        <f t="shared" si="7"/>
        <v/>
      </c>
      <c r="M69" s="313" t="str">
        <f t="shared" si="1"/>
        <v/>
      </c>
    </row>
    <row r="70" spans="1:16">
      <c r="A70" s="23">
        <v>1.2</v>
      </c>
      <c r="B70" s="309" t="s">
        <v>85</v>
      </c>
      <c r="C70" s="223"/>
      <c r="D70" s="223">
        <v>400</v>
      </c>
      <c r="E70" s="223">
        <v>400</v>
      </c>
      <c r="F70" s="236">
        <v>400</v>
      </c>
      <c r="G70" s="431"/>
      <c r="K70" s="313" t="str">
        <f t="shared" si="2"/>
        <v/>
      </c>
      <c r="L70" s="313" t="str">
        <f t="shared" si="7"/>
        <v/>
      </c>
      <c r="M70" s="313" t="str">
        <f t="shared" si="1"/>
        <v/>
      </c>
    </row>
    <row r="71" spans="1:16">
      <c r="A71" s="23">
        <v>1.3</v>
      </c>
      <c r="B71" s="309" t="s">
        <v>86</v>
      </c>
      <c r="C71" s="223"/>
      <c r="D71" s="223">
        <v>871</v>
      </c>
      <c r="E71" s="223">
        <v>871</v>
      </c>
      <c r="F71" s="236">
        <v>871</v>
      </c>
      <c r="G71" s="431"/>
      <c r="K71" s="313" t="str">
        <f t="shared" si="2"/>
        <v/>
      </c>
      <c r="L71" s="313" t="str">
        <f t="shared" si="7"/>
        <v/>
      </c>
      <c r="M71" s="313" t="str">
        <f t="shared" si="1"/>
        <v/>
      </c>
    </row>
    <row r="72" spans="1:16">
      <c r="A72" s="23">
        <v>1.4</v>
      </c>
      <c r="B72" s="309" t="s">
        <v>63</v>
      </c>
      <c r="C72" s="223"/>
      <c r="D72" s="223">
        <v>350</v>
      </c>
      <c r="E72" s="223">
        <v>350</v>
      </c>
      <c r="F72" s="236">
        <v>350</v>
      </c>
      <c r="G72" s="431"/>
      <c r="K72" s="313" t="str">
        <f t="shared" si="2"/>
        <v/>
      </c>
      <c r="L72" s="313" t="str">
        <f t="shared" si="7"/>
        <v/>
      </c>
      <c r="M72" s="313" t="str">
        <f t="shared" si="1"/>
        <v/>
      </c>
    </row>
    <row r="73" spans="1:16" s="65" customFormat="1" ht="16.5" hidden="1" customHeight="1">
      <c r="A73" s="23">
        <v>1.5</v>
      </c>
      <c r="B73" s="443" t="s">
        <v>64</v>
      </c>
      <c r="C73" s="316"/>
      <c r="D73" s="316"/>
      <c r="E73" s="316"/>
      <c r="F73" s="232"/>
      <c r="G73" s="430"/>
      <c r="H73" s="97"/>
      <c r="I73" s="88"/>
      <c r="J73" s="88"/>
      <c r="K73" s="337" t="str">
        <f t="shared" si="2"/>
        <v/>
      </c>
      <c r="L73" s="337" t="str">
        <f t="shared" si="7"/>
        <v/>
      </c>
      <c r="M73" s="337" t="str">
        <f t="shared" si="1"/>
        <v/>
      </c>
    </row>
    <row r="74" spans="1:16" s="65" customFormat="1" ht="16.5" hidden="1" customHeight="1">
      <c r="A74" s="23">
        <v>1.6</v>
      </c>
      <c r="B74" s="443"/>
      <c r="C74" s="316"/>
      <c r="D74" s="316"/>
      <c r="E74" s="316"/>
      <c r="F74" s="232"/>
      <c r="G74" s="430"/>
      <c r="H74" s="97" t="s">
        <v>122</v>
      </c>
      <c r="I74" s="88"/>
      <c r="J74" s="88"/>
      <c r="K74" s="337" t="str">
        <f t="shared" si="2"/>
        <v/>
      </c>
      <c r="L74" s="337" t="str">
        <f t="shared" si="7"/>
        <v/>
      </c>
      <c r="M74" s="337" t="str">
        <f t="shared" si="1"/>
        <v/>
      </c>
    </row>
    <row r="75" spans="1:16" s="64" customFormat="1" ht="25.5" hidden="1" customHeight="1">
      <c r="A75" s="54">
        <v>2</v>
      </c>
      <c r="B75" s="307" t="s">
        <v>88</v>
      </c>
      <c r="C75" s="316">
        <f t="shared" ref="C75:E75" si="9">SUM(C76:C78)</f>
        <v>0</v>
      </c>
      <c r="D75" s="316">
        <f t="shared" si="9"/>
        <v>0</v>
      </c>
      <c r="E75" s="316">
        <f t="shared" si="9"/>
        <v>0</v>
      </c>
      <c r="F75" s="233">
        <f>SUM(F76:F78)</f>
        <v>0</v>
      </c>
      <c r="G75" s="429"/>
      <c r="H75" s="97"/>
      <c r="I75" s="88"/>
      <c r="J75" s="88"/>
      <c r="K75" s="313" t="str">
        <f t="shared" si="2"/>
        <v/>
      </c>
      <c r="L75" s="313" t="str">
        <f t="shared" si="7"/>
        <v/>
      </c>
      <c r="M75" s="313" t="str">
        <f t="shared" si="1"/>
        <v/>
      </c>
      <c r="N75" s="65"/>
      <c r="O75" s="65"/>
      <c r="P75" s="65"/>
    </row>
    <row r="76" spans="1:16" s="64" customFormat="1" ht="16.5" hidden="1" customHeight="1">
      <c r="A76" s="23">
        <v>2.1</v>
      </c>
      <c r="B76" s="307" t="s">
        <v>60</v>
      </c>
      <c r="C76" s="316"/>
      <c r="D76" s="316"/>
      <c r="E76" s="316"/>
      <c r="F76" s="232"/>
      <c r="G76" s="429"/>
      <c r="H76" s="97"/>
      <c r="I76" s="88"/>
      <c r="J76" s="88"/>
      <c r="K76" s="313" t="str">
        <f t="shared" ref="K76:K82" si="10">IF((D76-C76)&lt;0, (0),"")</f>
        <v/>
      </c>
      <c r="L76" s="313" t="str">
        <f t="shared" si="7"/>
        <v/>
      </c>
      <c r="M76" s="313" t="str">
        <f t="shared" ref="M76:M82" si="11">IF((+F76-E76)&lt;0, (0),"")</f>
        <v/>
      </c>
      <c r="N76" s="65"/>
      <c r="O76" s="65"/>
      <c r="P76" s="65"/>
    </row>
    <row r="77" spans="1:16" s="64" customFormat="1" ht="16.5" hidden="1" customHeight="1">
      <c r="A77" s="23">
        <v>2.2000000000000002</v>
      </c>
      <c r="B77" s="307" t="s">
        <v>59</v>
      </c>
      <c r="C77" s="316"/>
      <c r="D77" s="316"/>
      <c r="E77" s="316"/>
      <c r="F77" s="232"/>
      <c r="G77" s="429"/>
      <c r="H77" s="97"/>
      <c r="I77" s="88"/>
      <c r="J77" s="88"/>
      <c r="K77" s="313" t="str">
        <f t="shared" si="10"/>
        <v/>
      </c>
      <c r="L77" s="313" t="str">
        <f t="shared" ref="L77:L82" si="12">IF((+E77-D77)&lt;0, (0),"")</f>
        <v/>
      </c>
      <c r="M77" s="313" t="str">
        <f t="shared" si="11"/>
        <v/>
      </c>
      <c r="N77" s="65"/>
      <c r="O77" s="65"/>
      <c r="P77" s="65"/>
    </row>
    <row r="78" spans="1:16" s="64" customFormat="1" ht="16.5" hidden="1" customHeight="1">
      <c r="A78" s="23">
        <v>2.2999999999999998</v>
      </c>
      <c r="B78" s="307" t="s">
        <v>49</v>
      </c>
      <c r="C78" s="316"/>
      <c r="D78" s="316"/>
      <c r="E78" s="316"/>
      <c r="F78" s="232"/>
      <c r="G78" s="429"/>
      <c r="H78" s="97"/>
      <c r="I78" s="88"/>
      <c r="J78" s="88"/>
      <c r="K78" s="313" t="str">
        <f t="shared" si="10"/>
        <v/>
      </c>
      <c r="L78" s="313" t="str">
        <f t="shared" si="12"/>
        <v/>
      </c>
      <c r="M78" s="313" t="str">
        <f t="shared" si="11"/>
        <v/>
      </c>
      <c r="N78" s="65"/>
      <c r="O78" s="65"/>
      <c r="P78" s="65"/>
    </row>
    <row r="79" spans="1:16" s="68" customFormat="1" ht="34.5" hidden="1">
      <c r="A79" s="33" t="s">
        <v>56</v>
      </c>
      <c r="B79" s="12" t="s">
        <v>152</v>
      </c>
      <c r="C79" s="234">
        <f t="shared" ref="C79:E79" si="13">SUM(C80:C81)</f>
        <v>0</v>
      </c>
      <c r="D79" s="234">
        <f t="shared" si="13"/>
        <v>0</v>
      </c>
      <c r="E79" s="234">
        <f t="shared" si="13"/>
        <v>0</v>
      </c>
      <c r="F79" s="234">
        <f>SUM(F80:F81)</f>
        <v>0</v>
      </c>
      <c r="G79" s="428"/>
      <c r="H79" s="100"/>
      <c r="I79" s="91"/>
      <c r="J79" s="91"/>
      <c r="K79" s="313" t="str">
        <f t="shared" si="10"/>
        <v/>
      </c>
      <c r="L79" s="313" t="str">
        <f t="shared" si="12"/>
        <v/>
      </c>
      <c r="M79" s="313" t="str">
        <f t="shared" si="11"/>
        <v/>
      </c>
      <c r="N79" s="67"/>
      <c r="O79" s="67"/>
      <c r="P79" s="67"/>
    </row>
    <row r="80" spans="1:16" s="82" customFormat="1" ht="17.25" hidden="1">
      <c r="A80" s="60">
        <v>1</v>
      </c>
      <c r="B80" s="240" t="s">
        <v>15</v>
      </c>
      <c r="C80" s="316"/>
      <c r="D80" s="316"/>
      <c r="E80" s="316"/>
      <c r="F80" s="232"/>
      <c r="G80" s="429"/>
      <c r="H80" s="98"/>
      <c r="I80" s="89"/>
      <c r="J80" s="89"/>
      <c r="K80" s="313" t="str">
        <f t="shared" si="10"/>
        <v/>
      </c>
      <c r="L80" s="313" t="str">
        <f t="shared" si="12"/>
        <v/>
      </c>
      <c r="M80" s="313" t="str">
        <f t="shared" si="11"/>
        <v/>
      </c>
      <c r="N80" s="81"/>
      <c r="O80" s="81"/>
      <c r="P80" s="81"/>
    </row>
    <row r="81" spans="1:16" s="81" customFormat="1" ht="17.25" hidden="1">
      <c r="A81" s="60">
        <v>2</v>
      </c>
      <c r="B81" s="308"/>
      <c r="C81" s="316"/>
      <c r="D81" s="316"/>
      <c r="E81" s="316"/>
      <c r="F81" s="232"/>
      <c r="G81" s="429"/>
      <c r="H81" s="93"/>
      <c r="I81" s="89"/>
      <c r="J81" s="89"/>
      <c r="K81" s="337" t="str">
        <f t="shared" si="10"/>
        <v/>
      </c>
      <c r="L81" s="337" t="str">
        <f t="shared" si="12"/>
        <v/>
      </c>
      <c r="M81" s="337" t="str">
        <f t="shared" si="11"/>
        <v/>
      </c>
    </row>
    <row r="82" spans="1:16" s="86" customFormat="1" ht="34.5">
      <c r="A82" s="11" t="s">
        <v>38</v>
      </c>
      <c r="B82" s="12" t="s">
        <v>39</v>
      </c>
      <c r="C82" s="234">
        <f>C12+C13-C24</f>
        <v>4454</v>
      </c>
      <c r="D82" s="234">
        <f>D12+D13-D24</f>
        <v>4069.1999999999971</v>
      </c>
      <c r="E82" s="234">
        <f>E12+E13-E24</f>
        <v>5951.2999999999884</v>
      </c>
      <c r="F82" s="234">
        <f>F12+F13-F24</f>
        <v>8950.0199999999895</v>
      </c>
      <c r="G82" s="428"/>
      <c r="H82" s="482" t="s">
        <v>200</v>
      </c>
      <c r="I82" s="482"/>
      <c r="J82" s="245"/>
      <c r="K82" s="313">
        <f t="shared" si="10"/>
        <v>0</v>
      </c>
      <c r="L82" s="313" t="str">
        <f t="shared" si="12"/>
        <v/>
      </c>
      <c r="M82" s="313" t="str">
        <f t="shared" si="11"/>
        <v/>
      </c>
      <c r="N82" s="85"/>
      <c r="O82" s="85"/>
      <c r="P82" s="85"/>
    </row>
    <row r="83" spans="1:16" s="68" customFormat="1" ht="45" customHeight="1">
      <c r="A83" s="74"/>
      <c r="B83" s="75"/>
      <c r="C83" s="303"/>
      <c r="D83" s="303"/>
      <c r="E83" s="303"/>
      <c r="H83" s="100"/>
      <c r="I83" s="91"/>
      <c r="J83" s="91"/>
      <c r="K83" s="314" t="str">
        <f>IF((H83-F83)&lt;0, (0),"")</f>
        <v/>
      </c>
      <c r="L83" s="314" t="str">
        <f t="shared" ref="L83:M85" si="14">IF((I83-H83)&lt;0, (0),"")</f>
        <v/>
      </c>
      <c r="M83" s="314" t="str">
        <f t="shared" si="14"/>
        <v/>
      </c>
      <c r="N83" s="67"/>
      <c r="O83" s="67"/>
      <c r="P83" s="67"/>
    </row>
    <row r="84" spans="1:16" s="7" customFormat="1" ht="21.75" hidden="1" customHeight="1">
      <c r="B84" s="370" t="s">
        <v>2</v>
      </c>
      <c r="C84" s="304"/>
      <c r="D84" s="304"/>
      <c r="E84" s="421" t="str">
        <f>+'Ekamut-caxs'!D67</f>
        <v>ԱՆՈւՇ ԳԵՎՈՐԳՅԱՆ</v>
      </c>
      <c r="F84" s="421"/>
      <c r="G84" s="421"/>
      <c r="H84" s="163"/>
      <c r="I84" s="35"/>
      <c r="J84" s="35"/>
      <c r="K84" s="314" t="e">
        <f>IF((H84-E84)&lt;0, (0),"")</f>
        <v>#VALUE!</v>
      </c>
      <c r="L84" s="314" t="str">
        <f t="shared" si="14"/>
        <v/>
      </c>
      <c r="M84" s="314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347" t="s">
        <v>4</v>
      </c>
      <c r="C85" s="34"/>
      <c r="D85" s="34"/>
      <c r="E85" s="422" t="s">
        <v>92</v>
      </c>
      <c r="F85" s="422"/>
      <c r="G85" s="367"/>
      <c r="H85" s="164"/>
      <c r="I85" s="76"/>
      <c r="J85" s="76"/>
      <c r="K85" s="314"/>
      <c r="L85" s="314" t="str">
        <f t="shared" si="14"/>
        <v/>
      </c>
      <c r="M85" s="314" t="str">
        <f t="shared" si="14"/>
        <v/>
      </c>
      <c r="N85" s="2"/>
      <c r="O85" s="2"/>
      <c r="P85" s="2"/>
    </row>
    <row r="86" spans="1:16" s="3" customFormat="1" ht="22.5" hidden="1" customHeight="1">
      <c r="B86" s="371" t="s">
        <v>6</v>
      </c>
      <c r="C86" s="40"/>
      <c r="D86" s="40"/>
      <c r="E86" s="421" t="str">
        <f>+'Ekamut-caxs'!D69</f>
        <v>ԿԱՐԻՆԵ ԹՈՒՄԱՍՅԱՆ</v>
      </c>
      <c r="F86" s="421"/>
      <c r="G86" s="421"/>
      <c r="H86" s="67"/>
      <c r="I86" s="76"/>
      <c r="J86" s="76"/>
      <c r="K86" s="315"/>
      <c r="L86" s="315"/>
      <c r="M86" s="315"/>
      <c r="N86" s="2"/>
      <c r="O86" s="2"/>
      <c r="P86" s="2"/>
    </row>
    <row r="87" spans="1:16" s="3" customFormat="1" ht="12" hidden="1" customHeight="1">
      <c r="B87" s="348"/>
      <c r="C87" s="8"/>
      <c r="D87" s="8"/>
      <c r="E87" s="422" t="s">
        <v>92</v>
      </c>
      <c r="F87" s="422"/>
      <c r="G87" s="367"/>
      <c r="H87" s="164"/>
      <c r="I87" s="76"/>
      <c r="J87" s="76"/>
      <c r="K87" s="315"/>
      <c r="L87" s="315"/>
      <c r="M87" s="315"/>
      <c r="N87" s="2"/>
      <c r="O87" s="2"/>
      <c r="P87" s="2"/>
    </row>
    <row r="88" spans="1:16" s="3" customFormat="1" hidden="1">
      <c r="B88" s="348"/>
      <c r="C88" s="8" t="s">
        <v>190</v>
      </c>
      <c r="D88" s="8"/>
      <c r="E88" s="8"/>
      <c r="F88" s="69"/>
      <c r="G88" s="69"/>
      <c r="H88" s="69"/>
      <c r="I88" s="76"/>
      <c r="J88" s="76"/>
      <c r="K88" s="315"/>
      <c r="L88" s="315"/>
      <c r="M88" s="315"/>
      <c r="N88" s="2"/>
      <c r="O88" s="2"/>
      <c r="P88" s="2"/>
    </row>
    <row r="89" spans="1:16" s="342" customFormat="1" ht="61.5" customHeight="1">
      <c r="A89" s="528" t="s">
        <v>271</v>
      </c>
      <c r="B89" s="528"/>
      <c r="C89" s="343"/>
      <c r="F89" s="530" t="s">
        <v>272</v>
      </c>
    </row>
    <row r="90" spans="1:16" s="69" customFormat="1">
      <c r="B90" s="349"/>
      <c r="C90" s="305"/>
      <c r="D90" s="305"/>
      <c r="E90" s="305"/>
      <c r="H90" s="96"/>
      <c r="I90" s="76"/>
      <c r="J90" s="76"/>
      <c r="K90" s="315"/>
      <c r="L90" s="315"/>
      <c r="M90" s="315"/>
    </row>
    <row r="91" spans="1:16" s="69" customFormat="1">
      <c r="B91" s="349"/>
      <c r="C91" s="305"/>
      <c r="D91" s="305"/>
      <c r="E91" s="305"/>
      <c r="H91" s="96"/>
      <c r="I91" s="76"/>
      <c r="J91" s="76"/>
      <c r="K91" s="315"/>
      <c r="L91" s="315"/>
      <c r="M91" s="315"/>
    </row>
    <row r="92" spans="1:16" s="69" customFormat="1">
      <c r="B92" s="349"/>
      <c r="C92" s="305"/>
      <c r="D92" s="305"/>
      <c r="E92" s="305"/>
      <c r="H92" s="96"/>
      <c r="I92" s="76"/>
      <c r="J92" s="76"/>
      <c r="K92" s="315"/>
      <c r="L92" s="315"/>
      <c r="M92" s="315"/>
    </row>
    <row r="93" spans="1:16" s="69" customFormat="1">
      <c r="B93" s="349"/>
      <c r="C93" s="305"/>
      <c r="D93" s="305"/>
      <c r="E93" s="305"/>
      <c r="H93" s="96"/>
      <c r="I93" s="76"/>
      <c r="J93" s="76"/>
      <c r="K93" s="315"/>
      <c r="L93" s="315"/>
      <c r="M93" s="315"/>
    </row>
    <row r="94" spans="1:16" s="69" customFormat="1" ht="17.25">
      <c r="B94" s="349"/>
      <c r="C94" s="305"/>
      <c r="D94" s="305"/>
      <c r="E94" s="305"/>
      <c r="H94" s="96"/>
      <c r="I94" s="76"/>
      <c r="J94" s="76"/>
      <c r="K94" s="67"/>
      <c r="L94" s="67"/>
      <c r="M94" s="67"/>
    </row>
    <row r="95" spans="1:16" s="69" customFormat="1" ht="17.25">
      <c r="B95" s="349"/>
      <c r="C95" s="305"/>
      <c r="D95" s="305"/>
      <c r="E95" s="305"/>
      <c r="H95" s="96"/>
      <c r="I95" s="76"/>
      <c r="J95" s="76"/>
      <c r="K95" s="67"/>
      <c r="L95" s="67"/>
      <c r="M95" s="67"/>
    </row>
    <row r="96" spans="1:16" s="69" customFormat="1" ht="17.25">
      <c r="B96" s="349"/>
      <c r="C96" s="305"/>
      <c r="D96" s="305"/>
      <c r="E96" s="305"/>
      <c r="H96" s="96"/>
      <c r="I96" s="76"/>
      <c r="J96" s="76"/>
      <c r="K96" s="65"/>
      <c r="L96" s="65"/>
      <c r="M96" s="65"/>
    </row>
    <row r="97" spans="2:13" s="69" customFormat="1" ht="17.25">
      <c r="B97" s="349"/>
      <c r="C97" s="305"/>
      <c r="D97" s="305"/>
      <c r="E97" s="305"/>
      <c r="H97" s="96"/>
      <c r="I97" s="76"/>
      <c r="J97" s="76"/>
      <c r="K97" s="65"/>
      <c r="L97" s="65"/>
      <c r="M97" s="65"/>
    </row>
    <row r="98" spans="2:13" s="69" customFormat="1" ht="17.25">
      <c r="B98" s="349"/>
      <c r="C98" s="305"/>
      <c r="D98" s="305"/>
      <c r="E98" s="305"/>
      <c r="H98" s="96"/>
      <c r="I98" s="76"/>
      <c r="J98" s="76"/>
      <c r="K98" s="65"/>
      <c r="L98" s="65"/>
      <c r="M98" s="65"/>
    </row>
    <row r="99" spans="2:13" s="69" customFormat="1" ht="17.25">
      <c r="B99" s="349"/>
      <c r="C99" s="305"/>
      <c r="D99" s="305"/>
      <c r="E99" s="305"/>
      <c r="H99" s="96"/>
      <c r="I99" s="76"/>
      <c r="J99" s="76"/>
      <c r="K99" s="6"/>
      <c r="L99" s="6"/>
      <c r="M99" s="6"/>
    </row>
    <row r="100" spans="2:13" s="69" customFormat="1">
      <c r="B100" s="349"/>
      <c r="C100" s="305"/>
      <c r="D100" s="305"/>
      <c r="E100" s="305"/>
      <c r="H100" s="96"/>
      <c r="I100" s="76"/>
      <c r="J100" s="76"/>
      <c r="K100" s="2"/>
      <c r="L100" s="2"/>
      <c r="M100" s="2"/>
    </row>
    <row r="101" spans="2:13" s="69" customFormat="1">
      <c r="B101" s="349"/>
      <c r="C101" s="305"/>
      <c r="D101" s="305"/>
      <c r="E101" s="305"/>
      <c r="H101" s="96"/>
      <c r="I101" s="76"/>
      <c r="J101" s="76"/>
      <c r="K101" s="2"/>
      <c r="L101" s="2"/>
      <c r="M101" s="2"/>
    </row>
    <row r="102" spans="2:13" s="69" customFormat="1">
      <c r="B102" s="349"/>
      <c r="C102" s="305"/>
      <c r="D102" s="305"/>
      <c r="E102" s="305"/>
      <c r="H102" s="96"/>
      <c r="I102" s="76"/>
      <c r="J102" s="76"/>
      <c r="K102" s="2"/>
      <c r="L102" s="2"/>
      <c r="M102" s="2"/>
    </row>
    <row r="103" spans="2:13" s="69" customFormat="1">
      <c r="B103" s="349"/>
      <c r="C103" s="305"/>
      <c r="D103" s="305"/>
      <c r="E103" s="305"/>
      <c r="H103" s="96"/>
      <c r="I103" s="76"/>
      <c r="J103" s="76"/>
      <c r="K103" s="2"/>
      <c r="L103" s="2"/>
      <c r="M103" s="2"/>
    </row>
    <row r="104" spans="2:13" s="69" customFormat="1">
      <c r="B104" s="349"/>
      <c r="C104" s="305"/>
      <c r="D104" s="305"/>
      <c r="E104" s="305"/>
      <c r="H104" s="96"/>
      <c r="I104" s="76"/>
      <c r="J104" s="76"/>
      <c r="K104" s="2"/>
      <c r="L104" s="2"/>
      <c r="M104" s="2"/>
    </row>
    <row r="105" spans="2:13" s="69" customFormat="1" ht="17.25">
      <c r="B105" s="349"/>
      <c r="C105" s="305"/>
      <c r="D105" s="305"/>
      <c r="E105" s="305"/>
      <c r="H105" s="96"/>
      <c r="I105" s="76"/>
      <c r="J105" s="76"/>
      <c r="K105" s="6"/>
      <c r="L105" s="6"/>
      <c r="M105" s="226"/>
    </row>
    <row r="106" spans="2:13" s="69" customFormat="1">
      <c r="B106" s="349"/>
      <c r="C106" s="305"/>
      <c r="D106" s="305"/>
      <c r="E106" s="305"/>
      <c r="H106" s="96"/>
      <c r="I106" s="76"/>
      <c r="J106" s="76"/>
    </row>
    <row r="107" spans="2:13" s="69" customFormat="1">
      <c r="B107" s="349"/>
      <c r="C107" s="305"/>
      <c r="D107" s="305"/>
      <c r="E107" s="305"/>
      <c r="H107" s="96"/>
      <c r="I107" s="76"/>
      <c r="J107" s="76"/>
    </row>
    <row r="108" spans="2:13" s="69" customFormat="1">
      <c r="B108" s="349"/>
      <c r="C108" s="305"/>
      <c r="D108" s="305"/>
      <c r="E108" s="305"/>
      <c r="H108" s="96"/>
      <c r="I108" s="76"/>
      <c r="J108" s="76"/>
    </row>
    <row r="109" spans="2:13" s="69" customFormat="1">
      <c r="B109" s="349"/>
      <c r="C109" s="305"/>
      <c r="D109" s="305"/>
      <c r="E109" s="305"/>
      <c r="H109" s="96"/>
      <c r="I109" s="76"/>
      <c r="J109" s="76"/>
    </row>
    <row r="110" spans="2:13" s="69" customFormat="1">
      <c r="B110" s="349"/>
      <c r="C110" s="305"/>
      <c r="D110" s="305"/>
      <c r="E110" s="305"/>
      <c r="H110" s="96"/>
      <c r="I110" s="76"/>
      <c r="J110" s="76"/>
    </row>
    <row r="111" spans="2:13" s="69" customFormat="1">
      <c r="B111" s="349"/>
      <c r="C111" s="305"/>
      <c r="D111" s="305"/>
      <c r="E111" s="305"/>
      <c r="H111" s="96"/>
      <c r="I111" s="76"/>
      <c r="J111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67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4" zoomScaleSheetLayoutView="100" workbookViewId="0">
      <selection activeCell="E23" sqref="E23"/>
    </sheetView>
  </sheetViews>
  <sheetFormatPr defaultColWidth="9.140625" defaultRowHeight="13.5"/>
  <cols>
    <col min="1" max="1" width="5.42578125" style="20" customWidth="1"/>
    <col min="2" max="2" width="60" style="351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86" t="s">
        <v>53</v>
      </c>
      <c r="B1" s="486"/>
      <c r="C1" s="486"/>
      <c r="D1" s="486"/>
      <c r="E1" s="486"/>
      <c r="F1" s="486"/>
    </row>
    <row r="2" spans="1:18" s="18" customFormat="1" ht="20.25">
      <c r="A2" s="480" t="str">
        <f>+'Ekamut-caxs'!A7:D7</f>
        <v xml:space="preserve">«Երևանի հ․59 մսուր-մանկապարտեզ» ՀՈԱԿ-ի </v>
      </c>
      <c r="B2" s="480"/>
      <c r="C2" s="480"/>
      <c r="D2" s="480"/>
      <c r="E2" s="480"/>
      <c r="F2" s="480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89" t="s">
        <v>233</v>
      </c>
      <c r="B3" s="489"/>
      <c r="C3" s="489"/>
      <c r="D3" s="489"/>
      <c r="E3" s="489"/>
      <c r="F3" s="489"/>
      <c r="G3" s="19"/>
      <c r="H3" s="19"/>
      <c r="I3" s="19"/>
    </row>
    <row r="4" spans="1:18">
      <c r="F4" s="21" t="s">
        <v>0</v>
      </c>
    </row>
    <row r="5" spans="1:18" ht="80.25" customHeight="1">
      <c r="A5" s="357" t="s">
        <v>3</v>
      </c>
      <c r="B5" s="58" t="s">
        <v>31</v>
      </c>
      <c r="C5" s="217" t="s">
        <v>214</v>
      </c>
      <c r="D5" s="217" t="s">
        <v>215</v>
      </c>
      <c r="E5" s="58" t="s">
        <v>50</v>
      </c>
      <c r="F5" s="264" t="s">
        <v>216</v>
      </c>
      <c r="H5" s="366" t="s">
        <v>249</v>
      </c>
    </row>
    <row r="6" spans="1:18" s="18" customFormat="1" ht="17.25">
      <c r="A6" s="56" t="s">
        <v>7</v>
      </c>
      <c r="B6" s="57" t="s">
        <v>145</v>
      </c>
      <c r="C6" s="247">
        <f>SUM(C7:C13,C16:C17)</f>
        <v>109555.90000000001</v>
      </c>
      <c r="D6" s="247">
        <f>SUM(D7:D13,D16:D17)</f>
        <v>139656.79999999999</v>
      </c>
      <c r="E6" s="247">
        <f t="shared" ref="E6:E59" si="0">D6-C6</f>
        <v>30100.89999999998</v>
      </c>
      <c r="F6" s="293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0" t="str">
        <f>+'Ekamut-caxs'!B11</f>
        <v>Սուբսիդիայից</v>
      </c>
      <c r="C7" s="237">
        <v>96757.2</v>
      </c>
      <c r="D7" s="238">
        <f>+'Ekamut-caxs'!D11</f>
        <v>127588.8</v>
      </c>
      <c r="E7" s="238">
        <f t="shared" si="0"/>
        <v>30831.600000000006</v>
      </c>
      <c r="F7" s="237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customHeight="1">
      <c r="A8" s="54">
        <f>+A7+1</f>
        <v>2</v>
      </c>
      <c r="B8" s="240" t="str">
        <f>+'Ekamut-caxs'!B12</f>
        <v xml:space="preserve">Վճարովի ծառայություններից </v>
      </c>
      <c r="C8" s="237">
        <v>7478.1</v>
      </c>
      <c r="D8" s="238">
        <f>+'Ekamut-caxs'!D12</f>
        <v>6800</v>
      </c>
      <c r="E8" s="238">
        <f>D8-C8</f>
        <v>-678.10000000000036</v>
      </c>
      <c r="F8" s="237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hidden="1" customHeight="1">
      <c r="A9" s="54">
        <f t="shared" ref="A9:A12" si="1">+A8+1</f>
        <v>3</v>
      </c>
      <c r="B9" s="240" t="str">
        <f>+'Ekamut-caxs'!B13</f>
        <v>Սպասարկման և կոմունալ համավճարներից</v>
      </c>
      <c r="C9" s="239"/>
      <c r="D9" s="238">
        <f>+'Ekamut-caxs'!D13</f>
        <v>0</v>
      </c>
      <c r="E9" s="238">
        <f t="shared" si="0"/>
        <v>0</v>
      </c>
      <c r="F9" s="237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27.75" hidden="1" customHeight="1">
      <c r="A10" s="54">
        <f t="shared" si="1"/>
        <v>4</v>
      </c>
      <c r="B10" s="240" t="str">
        <f>+'Ekamut-caxs'!B14</f>
        <v>Ֆինանսական օգնությունից (օգնիր մանկապարտեզիդ)</v>
      </c>
      <c r="C10" s="239"/>
      <c r="D10" s="238">
        <f>+'Ekamut-caxs'!D14</f>
        <v>0</v>
      </c>
      <c r="E10" s="238">
        <f t="shared" si="0"/>
        <v>0</v>
      </c>
      <c r="F10" s="237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hidden="1" customHeight="1">
      <c r="A11" s="54">
        <f t="shared" si="1"/>
        <v>5</v>
      </c>
      <c r="B11" s="240" t="str">
        <f>+'Ekamut-caxs'!B15</f>
        <v>Ֆինանսական օգնությունից</v>
      </c>
      <c r="C11" s="239"/>
      <c r="D11" s="238">
        <f>+'Ekamut-caxs'!D15</f>
        <v>0</v>
      </c>
      <c r="E11" s="238">
        <f t="shared" si="0"/>
        <v>0</v>
      </c>
      <c r="F11" s="237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4">
        <f t="shared" si="1"/>
        <v>6</v>
      </c>
      <c r="B12" s="240" t="str">
        <f>+'Ekamut-caxs'!B16</f>
        <v>Չփոխանակվող գործարքներից (դրամաշնորհից)</v>
      </c>
      <c r="C12" s="239"/>
      <c r="D12" s="238">
        <f>+'Ekamut-caxs'!D16</f>
        <v>0</v>
      </c>
      <c r="E12" s="238">
        <f t="shared" si="0"/>
        <v>0</v>
      </c>
      <c r="F12" s="237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v>3</v>
      </c>
      <c r="B13" s="240" t="str">
        <f>+'Ekamut-caxs'!B17</f>
        <v xml:space="preserve">Պայմանով ստացված ակտիվներից, այդ թվում՝  </v>
      </c>
      <c r="C13" s="241">
        <f>SUM(C14:C15)</f>
        <v>5268</v>
      </c>
      <c r="D13" s="241">
        <f>SUM(D14:D15)</f>
        <v>5268</v>
      </c>
      <c r="E13" s="238">
        <f t="shared" si="0"/>
        <v>0</v>
      </c>
      <c r="F13" s="237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3.1</v>
      </c>
      <c r="B14" s="309" t="str">
        <f>+'Ekamut-caxs'!B18</f>
        <v xml:space="preserve">ոչ ընթացիկ </v>
      </c>
      <c r="C14" s="470">
        <v>5268</v>
      </c>
      <c r="D14" s="220">
        <f>+'Ekamut-caxs'!D18</f>
        <v>5268</v>
      </c>
      <c r="E14" s="220">
        <f t="shared" si="0"/>
        <v>0</v>
      </c>
      <c r="F14" s="221"/>
    </row>
    <row r="15" spans="1:18" ht="18.75" hidden="1" customHeight="1">
      <c r="A15" s="23">
        <v>7.2</v>
      </c>
      <c r="B15" s="309" t="str">
        <f>+'Ekamut-caxs'!B19</f>
        <v xml:space="preserve">ընթացիկ </v>
      </c>
      <c r="C15" s="219"/>
      <c r="D15" s="220">
        <f>+'Ekamut-caxs'!D19</f>
        <v>0</v>
      </c>
      <c r="E15" s="220">
        <f t="shared" si="0"/>
        <v>0</v>
      </c>
      <c r="F15" s="221"/>
    </row>
    <row r="16" spans="1:18" s="52" customFormat="1" ht="18.75" hidden="1" customHeight="1">
      <c r="A16" s="54">
        <f>+A13+1</f>
        <v>4</v>
      </c>
      <c r="B16" s="240" t="str">
        <f>+'Ekamut-caxs'!B20</f>
        <v>Բանկի տոկոսից</v>
      </c>
      <c r="C16" s="239"/>
      <c r="D16" s="238">
        <f>+'Ekamut-caxs'!D20</f>
        <v>0</v>
      </c>
      <c r="E16" s="238">
        <f t="shared" si="0"/>
        <v>0</v>
      </c>
      <c r="F16" s="237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customHeight="1">
      <c r="A17" s="55">
        <v>4</v>
      </c>
      <c r="B17" s="468" t="s">
        <v>265</v>
      </c>
      <c r="C17" s="239">
        <v>52.6</v>
      </c>
      <c r="D17" s="237">
        <f>+'Ekamut-caxs'!D21</f>
        <v>0</v>
      </c>
      <c r="E17" s="237">
        <f>D17-C17</f>
        <v>-52.6</v>
      </c>
      <c r="F17" s="237"/>
    </row>
    <row r="18" spans="1:18" s="51" customFormat="1" ht="18.75" customHeight="1">
      <c r="A18" s="24">
        <v>4.0999999999999996</v>
      </c>
      <c r="B18" s="468" t="s">
        <v>266</v>
      </c>
      <c r="C18" s="239">
        <v>52.6</v>
      </c>
      <c r="D18" s="237">
        <f>+'Ekamut-caxs'!D22</f>
        <v>0</v>
      </c>
      <c r="E18" s="237">
        <f>D18-C18</f>
        <v>-52.6</v>
      </c>
      <c r="F18" s="237"/>
      <c r="G18" s="51" t="s">
        <v>229</v>
      </c>
    </row>
    <row r="19" spans="1:18" s="18" customFormat="1" ht="17.25">
      <c r="A19" s="56" t="s">
        <v>11</v>
      </c>
      <c r="B19" s="53" t="s">
        <v>146</v>
      </c>
      <c r="C19" s="248">
        <f>SUM(C20,C23:C29,C33:C55,C57:C58)</f>
        <v>109555.90000000002</v>
      </c>
      <c r="D19" s="248">
        <f>SUM(D20,D23:D29,D33:D55,D57:D58)</f>
        <v>139656.78</v>
      </c>
      <c r="E19" s="247">
        <f t="shared" si="0"/>
        <v>30100.879999999976</v>
      </c>
      <c r="F19" s="293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52" customFormat="1" ht="21" customHeight="1">
      <c r="A20" s="54">
        <v>1</v>
      </c>
      <c r="B20" s="308" t="str">
        <f>+'Ekamut-caxs'!B26</f>
        <v>Աշխատավարձի գծով, որից՝</v>
      </c>
      <c r="C20" s="471">
        <v>66495.100000000006</v>
      </c>
      <c r="D20" s="241">
        <f>+'Ekamut-caxs'!D26</f>
        <v>77569.100000000006</v>
      </c>
      <c r="E20" s="238">
        <f t="shared" si="0"/>
        <v>11074</v>
      </c>
      <c r="F20" s="237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134" customFormat="1" ht="21" customHeight="1">
      <c r="A21" s="24">
        <v>1.1000000000000001</v>
      </c>
      <c r="B21" s="140" t="str">
        <f>+'Ekamut-caxs'!B27</f>
        <v>վճարովի ծառայության գծով</v>
      </c>
      <c r="C21" s="223">
        <v>3584.9</v>
      </c>
      <c r="D21" s="242">
        <f>+'Ekamut-caxs'!D27</f>
        <v>3132</v>
      </c>
      <c r="E21" s="220">
        <f>D21-C21</f>
        <v>-452.90000000000009</v>
      </c>
      <c r="F21" s="221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</row>
    <row r="22" spans="1:18" s="133" customFormat="1" ht="21" hidden="1" customHeight="1">
      <c r="A22" s="24">
        <v>1.2</v>
      </c>
      <c r="B22" s="352">
        <f>+'Ekamut-caxs'!B28</f>
        <v>0</v>
      </c>
      <c r="C22" s="219"/>
      <c r="D22" s="219">
        <f>+'Ekamut-caxs'!D28</f>
        <v>0</v>
      </c>
      <c r="E22" s="221">
        <f>D22-C22</f>
        <v>0</v>
      </c>
      <c r="F22" s="221"/>
    </row>
    <row r="23" spans="1:18" s="52" customFormat="1" ht="21" customHeight="1">
      <c r="A23" s="54">
        <f>+A20+1</f>
        <v>2</v>
      </c>
      <c r="B23" s="240" t="str">
        <f>+'Ekamut-caxs'!B29</f>
        <v>Սննդի գծով</v>
      </c>
      <c r="C23" s="471">
        <v>22283.3</v>
      </c>
      <c r="D23" s="241">
        <f>+'Ekamut-caxs'!D29</f>
        <v>35592.479999999996</v>
      </c>
      <c r="E23" s="238">
        <f t="shared" si="0"/>
        <v>13309.179999999997</v>
      </c>
      <c r="F23" s="237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2" customFormat="1" ht="21" customHeight="1">
      <c r="A24" s="54">
        <f>+A23+1</f>
        <v>3</v>
      </c>
      <c r="B24" s="240" t="str">
        <f>+'Ekamut-caxs'!B30</f>
        <v>Ջեռուցման գծով</v>
      </c>
      <c r="C24" s="471">
        <v>6269.1</v>
      </c>
      <c r="D24" s="241">
        <f>+'Ekamut-caxs'!D30</f>
        <v>6408.3</v>
      </c>
      <c r="E24" s="238">
        <f t="shared" si="0"/>
        <v>139.19999999999982</v>
      </c>
      <c r="F24" s="237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21" customHeight="1">
      <c r="A25" s="54">
        <f t="shared" ref="A25:A29" si="2">+A24+1</f>
        <v>4</v>
      </c>
      <c r="B25" s="240" t="str">
        <f>+'Ekamut-caxs'!B31</f>
        <v>Էլեկտրաէներգիայի գծով</v>
      </c>
      <c r="C25" s="471">
        <v>4164.1000000000004</v>
      </c>
      <c r="D25" s="241">
        <f>+'Ekamut-caxs'!D31</f>
        <v>4298</v>
      </c>
      <c r="E25" s="238">
        <f t="shared" si="0"/>
        <v>133.89999999999964</v>
      </c>
      <c r="F25" s="237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 t="shared" si="2"/>
        <v>5</v>
      </c>
      <c r="B26" s="240" t="str">
        <f>+'Ekamut-caxs'!B32</f>
        <v>Ջրմուղ-կոյուղու գծով</v>
      </c>
      <c r="C26" s="471">
        <v>1357.3</v>
      </c>
      <c r="D26" s="241">
        <f>+'Ekamut-caxs'!D32</f>
        <v>1365.2</v>
      </c>
      <c r="E26" s="238">
        <f t="shared" si="0"/>
        <v>7.9000000000000909</v>
      </c>
      <c r="F26" s="237"/>
      <c r="G26" s="165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 t="shared" si="2"/>
        <v>6</v>
      </c>
      <c r="B27" s="240" t="str">
        <f>+'Ekamut-caxs'!B33</f>
        <v>Աղբահանության գծով</v>
      </c>
      <c r="C27" s="471">
        <v>195.5</v>
      </c>
      <c r="D27" s="241">
        <f>+'Ekamut-caxs'!D33</f>
        <v>195.5</v>
      </c>
      <c r="E27" s="238">
        <f t="shared" si="0"/>
        <v>0</v>
      </c>
      <c r="F27" s="237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 t="shared" si="2"/>
        <v>7</v>
      </c>
      <c r="B28" s="240" t="str">
        <f>+'Ekamut-caxs'!B34</f>
        <v>Ախտաբանության գծով</v>
      </c>
      <c r="C28" s="471">
        <v>60</v>
      </c>
      <c r="D28" s="241">
        <f>+'Ekamut-caxs'!D34</f>
        <v>60</v>
      </c>
      <c r="E28" s="238">
        <f t="shared" si="0"/>
        <v>0</v>
      </c>
      <c r="F28" s="237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 t="shared" si="2"/>
        <v>8</v>
      </c>
      <c r="B29" s="240" t="str">
        <f>+'Ekamut-caxs'!B35</f>
        <v>Կապի գծով, այդ թվում`</v>
      </c>
      <c r="C29" s="241">
        <f>SUM(C30:C32)</f>
        <v>195.9</v>
      </c>
      <c r="D29" s="241">
        <f>SUM(D30:D32)</f>
        <v>174.6</v>
      </c>
      <c r="E29" s="238">
        <f t="shared" si="0"/>
        <v>-21.300000000000011</v>
      </c>
      <c r="F29" s="237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ht="21" customHeight="1">
      <c r="A30" s="23">
        <v>8.1</v>
      </c>
      <c r="B30" s="309" t="str">
        <f>+'Ekamut-caxs'!B36</f>
        <v>բաժանորդային վճար</v>
      </c>
      <c r="C30" s="472">
        <v>57.6</v>
      </c>
      <c r="D30" s="242">
        <f>+'Ekamut-caxs'!D36</f>
        <v>57.6</v>
      </c>
      <c r="E30" s="220">
        <f t="shared" si="0"/>
        <v>0</v>
      </c>
      <c r="F30" s="221"/>
    </row>
    <row r="31" spans="1:18" ht="21" customHeight="1">
      <c r="A31" s="23">
        <v>8.1999999999999993</v>
      </c>
      <c r="B31" s="309" t="str">
        <f>+'Ekamut-caxs'!B37</f>
        <v>րոպեավճար</v>
      </c>
      <c r="C31" s="472">
        <v>66.3</v>
      </c>
      <c r="D31" s="242">
        <f>+'Ekamut-caxs'!D37</f>
        <v>45</v>
      </c>
      <c r="E31" s="220">
        <f t="shared" si="0"/>
        <v>-21.299999999999997</v>
      </c>
      <c r="F31" s="221"/>
    </row>
    <row r="32" spans="1:18" ht="21" customHeight="1">
      <c r="A32" s="23">
        <v>8.3000000000000007</v>
      </c>
      <c r="B32" s="309" t="str">
        <f>+'Ekamut-caxs'!B38</f>
        <v>ինտերնետ կապ</v>
      </c>
      <c r="C32" s="472">
        <v>72</v>
      </c>
      <c r="D32" s="242">
        <f>+'Ekamut-caxs'!D38</f>
        <v>72</v>
      </c>
      <c r="E32" s="220">
        <f t="shared" si="0"/>
        <v>0</v>
      </c>
      <c r="F32" s="221"/>
    </row>
    <row r="33" spans="1:18" s="52" customFormat="1" ht="21" hidden="1" customHeight="1">
      <c r="A33" s="54">
        <f>+A29+1</f>
        <v>9</v>
      </c>
      <c r="B33" s="240" t="str">
        <f>+'Ekamut-caxs'!B39</f>
        <v>Բանկային ծառայության գծով</v>
      </c>
      <c r="C33" s="239"/>
      <c r="D33" s="241">
        <f>+'Ekamut-caxs'!D39</f>
        <v>0</v>
      </c>
      <c r="E33" s="238">
        <f t="shared" si="0"/>
        <v>0</v>
      </c>
      <c r="F33" s="237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customHeight="1">
      <c r="A34" s="54">
        <v>9</v>
      </c>
      <c r="B34" s="240" t="str">
        <f>+'Ekamut-caxs'!B40</f>
        <v>Տնտեսական ապրանքների գծով</v>
      </c>
      <c r="C34" s="232">
        <v>877.2</v>
      </c>
      <c r="D34" s="241">
        <f>+'Ekamut-caxs'!D40</f>
        <v>1764</v>
      </c>
      <c r="E34" s="238">
        <f t="shared" si="0"/>
        <v>886.8</v>
      </c>
      <c r="F34" s="237"/>
      <c r="G34" s="6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 t="shared" ref="A35:A53" si="3">+A34+1</f>
        <v>10</v>
      </c>
      <c r="B35" s="240" t="str">
        <f>+'Ekamut-caxs'!B41</f>
        <v>Գրասենյակային ապրանքների գծով</v>
      </c>
      <c r="C35" s="239">
        <v>382</v>
      </c>
      <c r="D35" s="241">
        <f>+'Ekamut-caxs'!D41</f>
        <v>172</v>
      </c>
      <c r="E35" s="238">
        <f t="shared" si="0"/>
        <v>-210</v>
      </c>
      <c r="F35" s="237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customHeight="1">
      <c r="A36" s="54">
        <f t="shared" si="3"/>
        <v>11</v>
      </c>
      <c r="B36" s="240" t="str">
        <f>+'Ekamut-caxs'!B42</f>
        <v>Փոքրարժեք կամ արագամաշ առարկաների գծով</v>
      </c>
      <c r="C36" s="239">
        <v>18</v>
      </c>
      <c r="D36" s="241">
        <f>+'Ekamut-caxs'!D42</f>
        <v>757</v>
      </c>
      <c r="E36" s="238">
        <f t="shared" si="0"/>
        <v>739</v>
      </c>
      <c r="F36" s="237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f t="shared" si="3"/>
        <v>12</v>
      </c>
      <c r="B37" s="240" t="str">
        <f>+'Ekamut-caxs'!B43</f>
        <v>Ուսումնական նյութերի գծով</v>
      </c>
      <c r="C37" s="239">
        <v>576.5</v>
      </c>
      <c r="D37" s="241">
        <f>+'Ekamut-caxs'!D43</f>
        <v>963.2</v>
      </c>
      <c r="E37" s="238">
        <f t="shared" si="0"/>
        <v>386.70000000000005</v>
      </c>
      <c r="F37" s="237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 t="shared" si="3"/>
        <v>13</v>
      </c>
      <c r="B38" s="240" t="str">
        <f>+'Ekamut-caxs'!B44</f>
        <v>Դեղորայքի գծով</v>
      </c>
      <c r="C38" s="239">
        <v>23.6</v>
      </c>
      <c r="D38" s="241">
        <f>+'Ekamut-caxs'!D44</f>
        <v>50</v>
      </c>
      <c r="E38" s="238">
        <f>D38-C38</f>
        <v>26.4</v>
      </c>
      <c r="F38" s="237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0.25" customHeight="1">
      <c r="A39" s="54">
        <f t="shared" si="3"/>
        <v>14</v>
      </c>
      <c r="B39" s="240" t="str">
        <f>+'Ekamut-caxs'!B45</f>
        <v>Բուժ.ծառայության գծով</v>
      </c>
      <c r="C39" s="239">
        <v>104</v>
      </c>
      <c r="D39" s="241">
        <f>+'Ekamut-caxs'!D45</f>
        <v>100</v>
      </c>
      <c r="E39" s="238">
        <f t="shared" si="0"/>
        <v>-4</v>
      </c>
      <c r="F39" s="237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customHeight="1">
      <c r="A40" s="54">
        <f t="shared" si="3"/>
        <v>15</v>
      </c>
      <c r="B40" s="240" t="str">
        <f>+'Ekamut-caxs'!B46</f>
        <v>Ընթացիկ վերանորոգման գծով</v>
      </c>
      <c r="C40" s="232">
        <v>298.7</v>
      </c>
      <c r="D40" s="241">
        <f>+'Ekamut-caxs'!D46</f>
        <v>1000</v>
      </c>
      <c r="E40" s="238">
        <f t="shared" si="0"/>
        <v>701.3</v>
      </c>
      <c r="F40" s="237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f t="shared" si="3"/>
        <v>16</v>
      </c>
      <c r="B41" s="240" t="str">
        <f>+'Ekamut-caxs'!B47</f>
        <v>Ջեռուցման համակարգի սպասարկման գծով</v>
      </c>
      <c r="C41" s="232">
        <v>137.5</v>
      </c>
      <c r="D41" s="241">
        <f>+'Ekamut-caxs'!D47</f>
        <v>137.5</v>
      </c>
      <c r="E41" s="238">
        <f>D41-C41</f>
        <v>0</v>
      </c>
      <c r="F41" s="237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hidden="1" customHeight="1">
      <c r="A42" s="54">
        <f t="shared" si="3"/>
        <v>17</v>
      </c>
      <c r="B42" s="240" t="str">
        <f>+'Ekamut-caxs'!B48</f>
        <v>Կաթսայատան սպասարկման գծով</v>
      </c>
      <c r="C42" s="237"/>
      <c r="D42" s="241">
        <f>+'Ekamut-caxs'!D48</f>
        <v>0</v>
      </c>
      <c r="E42" s="238">
        <f>D42-C42</f>
        <v>0</v>
      </c>
      <c r="F42" s="237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hidden="1" customHeight="1">
      <c r="A43" s="54">
        <f t="shared" si="3"/>
        <v>18</v>
      </c>
      <c r="B43" s="240" t="str">
        <f>+'Ekamut-caxs'!B49</f>
        <v>Սպասարկման և կոմունալ համավճարների գծով</v>
      </c>
      <c r="C43" s="237"/>
      <c r="D43" s="241">
        <f>+'Ekamut-caxs'!D49</f>
        <v>0</v>
      </c>
      <c r="E43" s="238">
        <f>D43-C43</f>
        <v>0</v>
      </c>
      <c r="F43" s="237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customHeight="1">
      <c r="A44" s="54">
        <v>17</v>
      </c>
      <c r="B44" s="240" t="str">
        <f>+'Ekamut-caxs'!B50</f>
        <v>Գնումների համակարգողի ծառայության գծով</v>
      </c>
      <c r="C44" s="239">
        <v>50</v>
      </c>
      <c r="D44" s="241">
        <f>+'Ekamut-caxs'!D50</f>
        <v>105</v>
      </c>
      <c r="E44" s="238">
        <f t="shared" si="0"/>
        <v>55</v>
      </c>
      <c r="F44" s="237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customHeight="1">
      <c r="A45" s="54">
        <f t="shared" si="3"/>
        <v>18</v>
      </c>
      <c r="B45" s="240" t="str">
        <f>+'Ekamut-caxs'!B51</f>
        <v>Համակարգիչների տեխնիկական սպասարկման գծով</v>
      </c>
      <c r="C45" s="232">
        <v>45.2</v>
      </c>
      <c r="D45" s="241">
        <f>+'Ekamut-caxs'!D51</f>
        <v>200</v>
      </c>
      <c r="E45" s="238">
        <f t="shared" si="0"/>
        <v>154.80000000000001</v>
      </c>
      <c r="F45" s="237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31.5" customHeight="1">
      <c r="A46" s="54">
        <f t="shared" si="3"/>
        <v>19</v>
      </c>
      <c r="B46" s="240" t="str">
        <f>+'Ekamut-caxs'!B52</f>
        <v>Համակարգչային ծրագրի և կայքի սպասարկման գծով</v>
      </c>
      <c r="C46" s="232">
        <v>95</v>
      </c>
      <c r="D46" s="241">
        <f>+'Ekamut-caxs'!D52</f>
        <v>95</v>
      </c>
      <c r="E46" s="238">
        <f t="shared" si="0"/>
        <v>0</v>
      </c>
      <c r="F46" s="237"/>
      <c r="G46" s="6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3.25" customHeight="1">
      <c r="A47" s="54">
        <f t="shared" si="3"/>
        <v>20</v>
      </c>
      <c r="B47" s="240" t="str">
        <f>+'Ekamut-caxs'!B53</f>
        <v>էլ․ստորագրության գծով</v>
      </c>
      <c r="C47" s="232">
        <v>6</v>
      </c>
      <c r="D47" s="241">
        <f>+'Ekamut-caxs'!D53</f>
        <v>6</v>
      </c>
      <c r="E47" s="238">
        <f t="shared" ref="E47:E58" si="4">D47-C47</f>
        <v>0</v>
      </c>
      <c r="F47" s="237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customHeight="1">
      <c r="A48" s="54">
        <f t="shared" si="3"/>
        <v>21</v>
      </c>
      <c r="B48" s="240" t="str">
        <f>+'Ekamut-caxs'!B54</f>
        <v>Հայտարարության գծով</v>
      </c>
      <c r="C48" s="232">
        <v>12</v>
      </c>
      <c r="D48" s="241">
        <f>+'Ekamut-caxs'!D54</f>
        <v>20</v>
      </c>
      <c r="E48" s="238">
        <f t="shared" si="4"/>
        <v>8</v>
      </c>
      <c r="F48" s="237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 t="shared" si="3"/>
        <v>22</v>
      </c>
      <c r="B49" s="240" t="str">
        <f>+'Ekamut-caxs'!B55</f>
        <v>Բաժանորդագրության գծով</v>
      </c>
      <c r="C49" s="237"/>
      <c r="D49" s="241">
        <f>+'Ekamut-caxs'!D55</f>
        <v>0</v>
      </c>
      <c r="E49" s="238">
        <f t="shared" si="4"/>
        <v>0</v>
      </c>
      <c r="F49" s="237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0.25" customHeight="1">
      <c r="A50" s="54">
        <v>22</v>
      </c>
      <c r="B50" s="240" t="str">
        <f>+'Ekamut-caxs'!B56</f>
        <v>Վերապատրաստման գծով</v>
      </c>
      <c r="C50" s="237">
        <v>52.6</v>
      </c>
      <c r="D50" s="241">
        <f>+'Ekamut-caxs'!D56</f>
        <v>0</v>
      </c>
      <c r="E50" s="238">
        <f t="shared" si="4"/>
        <v>-52.6</v>
      </c>
      <c r="F50" s="237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hidden="1" customHeight="1">
      <c r="A51" s="54">
        <f t="shared" si="3"/>
        <v>23</v>
      </c>
      <c r="B51" s="240">
        <f>+'Ekamut-caxs'!B57</f>
        <v>0</v>
      </c>
      <c r="C51" s="237"/>
      <c r="D51" s="241">
        <f>+'Ekamut-caxs'!D57</f>
        <v>0</v>
      </c>
      <c r="E51" s="238">
        <f t="shared" si="4"/>
        <v>0</v>
      </c>
      <c r="F51" s="237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1" customFormat="1" ht="21" hidden="1" customHeight="1">
      <c r="A52" s="54">
        <f t="shared" si="3"/>
        <v>24</v>
      </c>
      <c r="B52" s="240">
        <f>+'Ekamut-caxs'!B58</f>
        <v>0</v>
      </c>
      <c r="C52" s="237"/>
      <c r="D52" s="239">
        <f>+'Ekamut-caxs'!D58</f>
        <v>0</v>
      </c>
      <c r="E52" s="237">
        <f t="shared" si="4"/>
        <v>0</v>
      </c>
      <c r="F52" s="237"/>
    </row>
    <row r="53" spans="1:18" s="51" customFormat="1" ht="21" hidden="1" customHeight="1">
      <c r="A53" s="54">
        <f t="shared" si="3"/>
        <v>25</v>
      </c>
      <c r="B53" s="308">
        <f>+'Ekamut-caxs'!B59</f>
        <v>0</v>
      </c>
      <c r="C53" s="237"/>
      <c r="D53" s="239">
        <f>+'Ekamut-caxs'!D59</f>
        <v>0</v>
      </c>
      <c r="E53" s="237">
        <f>D53-C53</f>
        <v>0</v>
      </c>
      <c r="F53" s="237"/>
    </row>
    <row r="54" spans="1:18" s="51" customFormat="1" ht="21" customHeight="1">
      <c r="A54" s="54">
        <v>23</v>
      </c>
      <c r="B54" s="469" t="s">
        <v>267</v>
      </c>
      <c r="C54" s="237">
        <v>55</v>
      </c>
      <c r="D54" s="239">
        <f>+'Ekamut-caxs'!D60</f>
        <v>0</v>
      </c>
      <c r="E54" s="237">
        <f>D54-C54</f>
        <v>-55</v>
      </c>
      <c r="F54" s="237"/>
      <c r="G54" s="51" t="s">
        <v>121</v>
      </c>
    </row>
    <row r="55" spans="1:18" s="52" customFormat="1" ht="33.75" customHeight="1">
      <c r="A55" s="54">
        <v>24</v>
      </c>
      <c r="B55" s="240" t="str">
        <f>+'Ekamut-caxs'!B61</f>
        <v>Հիմնական միջոցների մաշվածության գծով, որից՝</v>
      </c>
      <c r="C55" s="471">
        <v>5779</v>
      </c>
      <c r="D55" s="241">
        <f>+'Ekamut-caxs'!D61</f>
        <v>5268</v>
      </c>
      <c r="E55" s="238">
        <f t="shared" si="4"/>
        <v>-511</v>
      </c>
      <c r="F55" s="237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ht="20.25" customHeight="1">
      <c r="A56" s="24">
        <v>24.1</v>
      </c>
      <c r="B56" s="309" t="str">
        <f>+'Ekamut-caxs'!B62</f>
        <v>պայմանով (անհատույց) ստացված</v>
      </c>
      <c r="C56" s="472">
        <v>5268</v>
      </c>
      <c r="D56" s="242">
        <f>+'Ekamut-caxs'!D62</f>
        <v>5268</v>
      </c>
      <c r="E56" s="220">
        <f t="shared" si="4"/>
        <v>0</v>
      </c>
      <c r="F56" s="221"/>
      <c r="G56" s="135"/>
    </row>
    <row r="57" spans="1:18" s="52" customFormat="1" ht="21" customHeight="1">
      <c r="A57" s="54">
        <f>+A55+1</f>
        <v>25</v>
      </c>
      <c r="B57" s="240" t="str">
        <f>+'Ekamut-caxs'!B63</f>
        <v xml:space="preserve">Չփոխհատուցվող հարկերի գծով </v>
      </c>
      <c r="C57" s="237">
        <v>23.3</v>
      </c>
      <c r="D57" s="241">
        <f>+'Ekamut-caxs'!D63</f>
        <v>0</v>
      </c>
      <c r="E57" s="238">
        <f t="shared" si="4"/>
        <v>-23.3</v>
      </c>
      <c r="F57" s="237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21" customHeight="1">
      <c r="A58" s="54">
        <f>+A57+1</f>
        <v>26</v>
      </c>
      <c r="B58" s="240" t="str">
        <f>+'Ekamut-caxs'!B64</f>
        <v>Այլ ծախսերի գծով</v>
      </c>
      <c r="C58" s="237"/>
      <c r="D58" s="241">
        <f>+'Ekamut-caxs'!D64</f>
        <v>3355.9</v>
      </c>
      <c r="E58" s="238">
        <f t="shared" si="4"/>
        <v>3355.9</v>
      </c>
      <c r="F58" s="237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29" customFormat="1" ht="17.25">
      <c r="A59" s="22"/>
      <c r="B59" s="353" t="s">
        <v>78</v>
      </c>
      <c r="C59" s="247">
        <f>C6-C19</f>
        <v>0</v>
      </c>
      <c r="D59" s="247">
        <f>D6-D19</f>
        <v>1.9999999989522621E-2</v>
      </c>
      <c r="E59" s="247">
        <f t="shared" si="0"/>
        <v>1.9999999989522621E-2</v>
      </c>
      <c r="F59" s="293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</row>
    <row r="60" spans="1:18" s="29" customFormat="1" ht="45" customHeight="1">
      <c r="A60" s="30"/>
      <c r="B60" s="354"/>
      <c r="C60" s="31"/>
      <c r="D60" s="31"/>
      <c r="E60" s="31"/>
      <c r="F60" s="31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ht="24.75" customHeight="1">
      <c r="B61" s="372" t="s">
        <v>2</v>
      </c>
      <c r="C61" s="373"/>
      <c r="D61" s="488" t="str">
        <f>+'Ekamut-caxs'!D67</f>
        <v>ԱՆՈւՇ ԳԵՎՈՐԳՅԱՆ</v>
      </c>
      <c r="E61" s="488"/>
      <c r="F61" s="108"/>
    </row>
    <row r="62" spans="1:18" ht="9.75" customHeight="1">
      <c r="B62" s="374"/>
      <c r="C62" s="375"/>
      <c r="D62" s="487" t="s">
        <v>5</v>
      </c>
      <c r="E62" s="487"/>
      <c r="F62" s="263"/>
    </row>
    <row r="63" spans="1:18" ht="24.75" customHeight="1">
      <c r="B63" s="372" t="s">
        <v>6</v>
      </c>
      <c r="C63" s="373"/>
      <c r="D63" s="488" t="str">
        <f>+'Ekamut-caxs'!D69</f>
        <v>ԿԱՐԻՆԵ ԹՈՒՄԱՍՅԱՆ</v>
      </c>
      <c r="E63" s="488"/>
      <c r="F63" s="108"/>
    </row>
    <row r="64" spans="1:18" ht="11.25" customHeight="1">
      <c r="B64" s="376"/>
      <c r="C64" s="375"/>
      <c r="D64" s="487" t="s">
        <v>5</v>
      </c>
      <c r="E64" s="487"/>
      <c r="F64" s="263"/>
    </row>
    <row r="65" spans="1:6" s="15" customFormat="1">
      <c r="A65" s="20"/>
      <c r="B65" s="377" t="s">
        <v>1</v>
      </c>
      <c r="C65" s="375"/>
      <c r="D65" s="375"/>
      <c r="E65" s="375"/>
      <c r="F65" s="16"/>
    </row>
    <row r="66" spans="1:6" s="15" customFormat="1">
      <c r="A66" s="101"/>
      <c r="B66" s="19"/>
    </row>
    <row r="67" spans="1:6" s="15" customFormat="1">
      <c r="A67" s="101"/>
      <c r="B67" s="19"/>
    </row>
    <row r="68" spans="1:6" s="15" customFormat="1">
      <c r="A68" s="101"/>
      <c r="B68" s="19"/>
    </row>
    <row r="69" spans="1:6" s="15" customFormat="1">
      <c r="A69" s="101"/>
      <c r="B69" s="19"/>
    </row>
    <row r="70" spans="1:6" s="15" customFormat="1">
      <c r="A70" s="101"/>
      <c r="B70" s="19"/>
    </row>
    <row r="71" spans="1:6" s="15" customFormat="1">
      <c r="A71" s="101"/>
      <c r="B71" s="19"/>
    </row>
    <row r="72" spans="1:6" s="15" customFormat="1">
      <c r="A72" s="101"/>
      <c r="B72" s="19"/>
    </row>
    <row r="73" spans="1:6" s="15" customFormat="1">
      <c r="A73" s="101"/>
      <c r="B73" s="19"/>
    </row>
    <row r="74" spans="1:6" s="15" customFormat="1">
      <c r="A74" s="101"/>
      <c r="B74" s="19"/>
    </row>
    <row r="75" spans="1:6" s="15" customFormat="1">
      <c r="A75" s="101"/>
      <c r="B75" s="19"/>
    </row>
    <row r="76" spans="1:6" s="15" customFormat="1">
      <c r="A76" s="101"/>
      <c r="B76" s="19"/>
    </row>
    <row r="77" spans="1:6" s="15" customFormat="1">
      <c r="A77" s="101"/>
      <c r="B77" s="19"/>
    </row>
    <row r="78" spans="1:6" s="15" customFormat="1">
      <c r="A78" s="101"/>
      <c r="B78" s="19"/>
    </row>
    <row r="79" spans="1:6" s="15" customFormat="1">
      <c r="A79" s="101"/>
      <c r="B79" s="19"/>
    </row>
    <row r="80" spans="1:6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zoomScaleSheetLayoutView="100" workbookViewId="0">
      <selection activeCell="E23" sqref="E23"/>
    </sheetView>
  </sheetViews>
  <sheetFormatPr defaultColWidth="9.140625" defaultRowHeight="13.5"/>
  <cols>
    <col min="1" max="1" width="5.42578125" style="16" customWidth="1"/>
    <col min="2" max="2" width="59.85546875" style="351" customWidth="1"/>
    <col min="3" max="3" width="15.7109375" style="16" customWidth="1"/>
    <col min="4" max="4" width="14.140625" style="16" customWidth="1"/>
    <col min="5" max="5" width="15.1406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486" t="s">
        <v>79</v>
      </c>
      <c r="B1" s="486"/>
      <c r="C1" s="486"/>
      <c r="D1" s="486"/>
      <c r="E1" s="486"/>
      <c r="F1" s="486"/>
    </row>
    <row r="2" spans="1:20" s="18" customFormat="1" ht="20.25">
      <c r="A2" s="480" t="str">
        <f>+'Ekamut-caxs'!A7:D7</f>
        <v xml:space="preserve">«Երևանի հ․59 մսուր-մանկապարտեզ» ՀՈԱԿ-ի </v>
      </c>
      <c r="B2" s="480"/>
      <c r="C2" s="480"/>
      <c r="D2" s="480"/>
      <c r="E2" s="480"/>
      <c r="F2" s="480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489" t="s">
        <v>234</v>
      </c>
      <c r="B3" s="489"/>
      <c r="C3" s="489"/>
      <c r="D3" s="489"/>
      <c r="E3" s="489"/>
      <c r="F3" s="489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356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217" t="s">
        <v>214</v>
      </c>
      <c r="D5" s="217" t="s">
        <v>215</v>
      </c>
      <c r="E5" s="78" t="s">
        <v>50</v>
      </c>
      <c r="F5" s="264" t="str">
        <f>+'Ekamutneri hamematakan'!F5</f>
        <v>Ծանոթություն նախատեսվող ցուցանիշների վերաբերյալ</v>
      </c>
      <c r="G5" s="15"/>
      <c r="H5" s="366" t="s">
        <v>249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41.25" customHeight="1">
      <c r="A6" s="11" t="s">
        <v>7</v>
      </c>
      <c r="B6" s="12" t="s">
        <v>32</v>
      </c>
      <c r="C6" s="222">
        <v>2073.4</v>
      </c>
      <c r="D6" s="222">
        <f>+C76</f>
        <v>7420.6999999999971</v>
      </c>
      <c r="E6" s="234">
        <f t="shared" ref="E6:E62" si="0">D6-C6</f>
        <v>5347.2999999999975</v>
      </c>
      <c r="F6" s="222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8.25" customHeight="1">
      <c r="A7" s="11" t="s">
        <v>11</v>
      </c>
      <c r="B7" s="12" t="s">
        <v>80</v>
      </c>
      <c r="C7" s="234">
        <f>SUM(C8,C9:C16)</f>
        <v>108756.50000000001</v>
      </c>
      <c r="D7" s="234">
        <f>SUM(D8,D9:D16)</f>
        <v>134460.79999999999</v>
      </c>
      <c r="E7" s="234">
        <f>D7-C7</f>
        <v>25704.299999999974</v>
      </c>
      <c r="F7" s="222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 customHeight="1">
      <c r="A8" s="54">
        <v>1</v>
      </c>
      <c r="B8" s="307" t="str">
        <f>+'Dramakan hosqer'!B14</f>
        <v>Սուբսիդիայից</v>
      </c>
      <c r="C8" s="237">
        <v>101225.8</v>
      </c>
      <c r="D8" s="233">
        <f>+'Dramakan hosqer'!F14</f>
        <v>127588.8</v>
      </c>
      <c r="E8" s="233">
        <f>D8-C8</f>
        <v>26363</v>
      </c>
      <c r="F8" s="232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 customHeight="1">
      <c r="A9" s="54">
        <f>+A8+1</f>
        <v>2</v>
      </c>
      <c r="B9" s="307" t="str">
        <f>+'Dramakan hosqer'!B15</f>
        <v xml:space="preserve">Վճարովի ծառայություններից </v>
      </c>
      <c r="C9" s="237">
        <v>7478.1</v>
      </c>
      <c r="D9" s="233">
        <f>+'Dramakan hosqer'!F15</f>
        <v>6800</v>
      </c>
      <c r="E9" s="233">
        <f t="shared" si="0"/>
        <v>-678.10000000000036</v>
      </c>
      <c r="F9" s="232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s="52" customFormat="1" ht="17.25" hidden="1" customHeight="1">
      <c r="A10" s="54">
        <f t="shared" ref="A10:A15" si="1">+A9+1</f>
        <v>3</v>
      </c>
      <c r="B10" s="307" t="str">
        <f>+'Dramakan hosqer'!B16</f>
        <v>Սպասարկման և կոմունալ համավճարներից</v>
      </c>
      <c r="C10" s="232"/>
      <c r="D10" s="233">
        <f>+'Dramakan hosqer'!F16</f>
        <v>0</v>
      </c>
      <c r="E10" s="233">
        <f t="shared" si="0"/>
        <v>0</v>
      </c>
      <c r="F10" s="232"/>
      <c r="G10" s="93"/>
      <c r="H10" s="105"/>
      <c r="I10" s="105"/>
      <c r="J10" s="105"/>
      <c r="K10" s="105"/>
      <c r="L10" s="105"/>
      <c r="M10" s="105"/>
      <c r="N10" s="112"/>
      <c r="O10" s="112"/>
      <c r="P10" s="112"/>
      <c r="Q10" s="112"/>
      <c r="R10" s="112"/>
      <c r="S10" s="112"/>
      <c r="T10" s="112"/>
    </row>
    <row r="11" spans="1:20" s="52" customFormat="1" ht="30" hidden="1" customHeight="1">
      <c r="A11" s="54">
        <f t="shared" si="1"/>
        <v>4</v>
      </c>
      <c r="B11" s="307" t="str">
        <f>+'Dramakan hosqer'!B17</f>
        <v>Ֆինանսական օգնությունից (օգնիր մանկապարտեզիդ)</v>
      </c>
      <c r="C11" s="232"/>
      <c r="D11" s="233">
        <f>+'Dramakan hosqer'!F17</f>
        <v>0</v>
      </c>
      <c r="E11" s="233">
        <f t="shared" si="0"/>
        <v>0</v>
      </c>
      <c r="F11" s="232"/>
      <c r="G11" s="93"/>
      <c r="H11" s="105"/>
      <c r="I11" s="105"/>
      <c r="J11" s="105"/>
      <c r="K11" s="105"/>
      <c r="L11" s="105"/>
      <c r="M11" s="105"/>
      <c r="N11" s="112"/>
      <c r="O11" s="112"/>
      <c r="P11" s="112"/>
      <c r="Q11" s="112"/>
      <c r="R11" s="112"/>
      <c r="S11" s="112"/>
      <c r="T11" s="112"/>
    </row>
    <row r="12" spans="1:20" s="52" customFormat="1" ht="17.25" hidden="1" customHeight="1">
      <c r="A12" s="54">
        <f t="shared" si="1"/>
        <v>5</v>
      </c>
      <c r="B12" s="307" t="str">
        <f>+'Dramakan hosqer'!B18</f>
        <v>Ֆինանսական օգնությունից</v>
      </c>
      <c r="C12" s="232"/>
      <c r="D12" s="233">
        <f>+'Dramakan hosqer'!F18</f>
        <v>0</v>
      </c>
      <c r="E12" s="233">
        <f t="shared" si="0"/>
        <v>0</v>
      </c>
      <c r="F12" s="232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s="52" customFormat="1" ht="17.25" hidden="1" customHeight="1">
      <c r="A13" s="54">
        <f t="shared" si="1"/>
        <v>6</v>
      </c>
      <c r="B13" s="307" t="str">
        <f>+'Dramakan hosqer'!B19</f>
        <v>Չփոխանակվող գործարքներից (դրամաշնորհից)</v>
      </c>
      <c r="C13" s="232"/>
      <c r="D13" s="233">
        <f>+'Dramakan hosqer'!F19</f>
        <v>0</v>
      </c>
      <c r="E13" s="233">
        <f t="shared" si="0"/>
        <v>0</v>
      </c>
      <c r="F13" s="232"/>
      <c r="G13" s="93"/>
      <c r="H13" s="105"/>
      <c r="I13" s="105"/>
      <c r="J13" s="105"/>
      <c r="K13" s="105"/>
      <c r="L13" s="105"/>
      <c r="M13" s="105"/>
      <c r="N13" s="112"/>
      <c r="O13" s="112"/>
      <c r="P13" s="112"/>
      <c r="Q13" s="112"/>
      <c r="R13" s="112"/>
      <c r="S13" s="112"/>
      <c r="T13" s="112"/>
    </row>
    <row r="14" spans="1:20" s="52" customFormat="1" ht="17.25" hidden="1" customHeight="1">
      <c r="A14" s="54">
        <f t="shared" si="1"/>
        <v>7</v>
      </c>
      <c r="B14" s="307" t="str">
        <f>+'Dramakan hosqer'!B20</f>
        <v>Դեբիտորական պարտքերից</v>
      </c>
      <c r="C14" s="232"/>
      <c r="D14" s="233">
        <f>+'Dramakan hosqer'!F20</f>
        <v>0</v>
      </c>
      <c r="E14" s="233">
        <f t="shared" si="0"/>
        <v>0</v>
      </c>
      <c r="F14" s="232"/>
      <c r="G14" s="93"/>
      <c r="H14" s="105"/>
      <c r="I14" s="105"/>
      <c r="J14" s="105"/>
      <c r="K14" s="105"/>
      <c r="L14" s="105"/>
      <c r="M14" s="105"/>
      <c r="N14" s="112"/>
      <c r="O14" s="112"/>
      <c r="P14" s="112"/>
      <c r="Q14" s="112"/>
      <c r="R14" s="112"/>
      <c r="S14" s="112"/>
      <c r="T14" s="112"/>
    </row>
    <row r="15" spans="1:20" s="52" customFormat="1" ht="17.25" hidden="1" customHeight="1">
      <c r="A15" s="54">
        <f t="shared" si="1"/>
        <v>8</v>
      </c>
      <c r="B15" s="307" t="str">
        <f>+'Dramakan hosqer'!B21</f>
        <v>Բանկի տոկոսից</v>
      </c>
      <c r="C15" s="232"/>
      <c r="D15" s="233">
        <f>+'Dramakan hosqer'!F21</f>
        <v>0</v>
      </c>
      <c r="E15" s="233">
        <f>D15-C15</f>
        <v>0</v>
      </c>
      <c r="F15" s="232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1" customFormat="1" ht="17.25" customHeight="1">
      <c r="A16" s="54">
        <v>3</v>
      </c>
      <c r="B16" s="443" t="str">
        <f>+'Dramakan hosqer'!B22</f>
        <v>Գումարի փոխհատուցման գծով,այդ թվում՝</v>
      </c>
      <c r="C16" s="232">
        <v>52.6</v>
      </c>
      <c r="D16" s="232">
        <v>72</v>
      </c>
      <c r="E16" s="232">
        <f t="shared" si="0"/>
        <v>19.399999999999999</v>
      </c>
      <c r="F16" s="232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1" customFormat="1" ht="17.25" customHeight="1">
      <c r="A17" s="23">
        <v>3.1</v>
      </c>
      <c r="B17" s="443" t="str">
        <f>+'Dramakan hosqer'!B23</f>
        <v>վերապատրաստման գծով</v>
      </c>
      <c r="C17" s="232">
        <v>52.6</v>
      </c>
      <c r="D17" s="232">
        <v>72</v>
      </c>
      <c r="E17" s="232">
        <f>D17-C17</f>
        <v>19.399999999999999</v>
      </c>
      <c r="F17" s="232"/>
      <c r="G17" s="93" t="s">
        <v>229</v>
      </c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18" customFormat="1" ht="36" customHeight="1">
      <c r="A18" s="11" t="s">
        <v>34</v>
      </c>
      <c r="B18" s="12" t="s">
        <v>81</v>
      </c>
      <c r="C18" s="234">
        <f>+C19+C61+C73</f>
        <v>103409.20000000001</v>
      </c>
      <c r="D18" s="234">
        <f>+D19+D61+D73</f>
        <v>132859.48000000001</v>
      </c>
      <c r="E18" s="234">
        <f t="shared" si="0"/>
        <v>29450.28</v>
      </c>
      <c r="F18" s="222"/>
      <c r="G18" s="117"/>
      <c r="H18" s="102"/>
      <c r="I18" s="102"/>
      <c r="J18" s="102"/>
      <c r="K18" s="102"/>
      <c r="L18" s="102"/>
      <c r="M18" s="102"/>
      <c r="N18" s="110"/>
      <c r="O18" s="110"/>
      <c r="P18" s="110"/>
      <c r="Q18" s="110"/>
      <c r="R18" s="110"/>
      <c r="S18" s="110"/>
      <c r="T18" s="110"/>
    </row>
    <row r="19" spans="1:20" s="18" customFormat="1" ht="21" customHeight="1">
      <c r="A19" s="14" t="s">
        <v>54</v>
      </c>
      <c r="B19" s="12" t="s">
        <v>57</v>
      </c>
      <c r="C19" s="234">
        <f>SUM(C20,C23:C29,C33:C55,C59:C60)</f>
        <v>102885.20000000001</v>
      </c>
      <c r="D19" s="234">
        <f>SUM(D20,D23:D29,D33:D55,D59:D60)</f>
        <v>131118.48000000001</v>
      </c>
      <c r="E19" s="234">
        <f t="shared" si="0"/>
        <v>28233.279999999999</v>
      </c>
      <c r="F19" s="222"/>
      <c r="G19" s="117"/>
      <c r="H19" s="102"/>
      <c r="I19" s="102"/>
      <c r="J19" s="102"/>
      <c r="K19" s="102"/>
      <c r="L19" s="102"/>
      <c r="M19" s="102"/>
      <c r="N19" s="110"/>
      <c r="O19" s="110"/>
      <c r="P19" s="110"/>
      <c r="Q19" s="110"/>
      <c r="R19" s="110"/>
      <c r="S19" s="110"/>
      <c r="T19" s="110"/>
    </row>
    <row r="20" spans="1:20" s="52" customFormat="1" ht="18" customHeight="1">
      <c r="A20" s="54">
        <v>1</v>
      </c>
      <c r="B20" s="308" t="str">
        <f>+'Dramakan hosqer'!B26</f>
        <v>Աշխատավարձի գծով, որից՝</v>
      </c>
      <c r="C20" s="232">
        <v>66429.8</v>
      </c>
      <c r="D20" s="233">
        <f>+'Dramakan hosqer'!F26</f>
        <v>77569.100000000006</v>
      </c>
      <c r="E20" s="233">
        <f t="shared" si="0"/>
        <v>11139.300000000003</v>
      </c>
      <c r="F20" s="232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ht="17.25" customHeight="1">
      <c r="A21" s="23">
        <v>1.1000000000000001</v>
      </c>
      <c r="B21" s="336" t="str">
        <f>+'Dramakan hosqer'!B27</f>
        <v>վճարովի ծառայության գծով</v>
      </c>
      <c r="C21" s="223">
        <v>3584.9</v>
      </c>
      <c r="D21" s="236">
        <f>+'Dramakan hosqer'!F27</f>
        <v>3132</v>
      </c>
      <c r="E21" s="236">
        <f t="shared" si="0"/>
        <v>-452.90000000000009</v>
      </c>
      <c r="F21" s="223"/>
    </row>
    <row r="22" spans="1:20" ht="18" hidden="1" customHeight="1">
      <c r="A22" s="23">
        <v>1.2</v>
      </c>
      <c r="B22" s="336">
        <f>+'Dramakan hosqer'!B28</f>
        <v>0</v>
      </c>
      <c r="C22" s="223"/>
      <c r="D22" s="236">
        <f>+'Dramakan hosqer'!F28</f>
        <v>0</v>
      </c>
      <c r="E22" s="236">
        <f t="shared" si="0"/>
        <v>0</v>
      </c>
      <c r="F22" s="223"/>
    </row>
    <row r="23" spans="1:20" s="52" customFormat="1" ht="18" customHeight="1">
      <c r="A23" s="54">
        <f>+A20+1</f>
        <v>2</v>
      </c>
      <c r="B23" s="240" t="str">
        <f>+'Dramakan hosqer'!B29</f>
        <v>Սննդի գծով</v>
      </c>
      <c r="C23" s="232">
        <v>21379.599999999999</v>
      </c>
      <c r="D23" s="233">
        <f>+'Dramakan hosqer'!F29</f>
        <v>35592.479999999996</v>
      </c>
      <c r="E23" s="233">
        <f t="shared" si="0"/>
        <v>14212.879999999997</v>
      </c>
      <c r="F23" s="232"/>
      <c r="G23" s="51"/>
      <c r="H23" s="105"/>
      <c r="I23" s="105"/>
      <c r="J23" s="105"/>
      <c r="K23" s="105"/>
      <c r="L23" s="105"/>
      <c r="M23" s="105"/>
      <c r="N23" s="112"/>
      <c r="O23" s="112"/>
      <c r="P23" s="112"/>
      <c r="Q23" s="112"/>
      <c r="R23" s="112"/>
      <c r="S23" s="112"/>
      <c r="T23" s="112"/>
    </row>
    <row r="24" spans="1:20" s="52" customFormat="1" ht="18" customHeight="1">
      <c r="A24" s="54">
        <f>+A23+1</f>
        <v>3</v>
      </c>
      <c r="B24" s="240" t="str">
        <f>+'Dramakan hosqer'!B30</f>
        <v>Ջեռուցման գծով</v>
      </c>
      <c r="C24" s="232">
        <v>6208.1</v>
      </c>
      <c r="D24" s="233">
        <f>+'Dramakan hosqer'!F30</f>
        <v>6408.3</v>
      </c>
      <c r="E24" s="233">
        <f t="shared" si="0"/>
        <v>200.19999999999982</v>
      </c>
      <c r="F24" s="232"/>
      <c r="G24" s="93"/>
      <c r="H24" s="105"/>
      <c r="I24" s="105"/>
      <c r="J24" s="105"/>
      <c r="K24" s="105"/>
      <c r="L24" s="105"/>
      <c r="M24" s="105"/>
      <c r="N24" s="112"/>
      <c r="O24" s="112"/>
      <c r="P24" s="112"/>
      <c r="Q24" s="112"/>
      <c r="R24" s="112"/>
      <c r="S24" s="112"/>
      <c r="T24" s="112"/>
    </row>
    <row r="25" spans="1:20" s="52" customFormat="1" ht="18" customHeight="1">
      <c r="A25" s="54">
        <f t="shared" ref="A25:A29" si="2">+A24+1</f>
        <v>4</v>
      </c>
      <c r="B25" s="240" t="str">
        <f>+'Dramakan hosqer'!B31</f>
        <v>Էլեկտրաէներգիայի գծով</v>
      </c>
      <c r="C25" s="232">
        <v>4141.8</v>
      </c>
      <c r="D25" s="233">
        <f>+'Dramakan hosqer'!F31</f>
        <v>4298</v>
      </c>
      <c r="E25" s="233">
        <f t="shared" si="0"/>
        <v>156.19999999999982</v>
      </c>
      <c r="F25" s="232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s="52" customFormat="1" ht="18" customHeight="1">
      <c r="A26" s="54">
        <f t="shared" si="2"/>
        <v>5</v>
      </c>
      <c r="B26" s="240" t="str">
        <f>+'Dramakan hosqer'!B32</f>
        <v>Ջրմուղ-կոյուղու գծով</v>
      </c>
      <c r="C26" s="232">
        <v>1343.8</v>
      </c>
      <c r="D26" s="233">
        <f>+'Dramakan hosqer'!F32</f>
        <v>1365.2</v>
      </c>
      <c r="E26" s="233">
        <f t="shared" si="0"/>
        <v>21.400000000000091</v>
      </c>
      <c r="F26" s="232"/>
      <c r="G26" s="93"/>
      <c r="H26" s="105"/>
      <c r="I26" s="105"/>
      <c r="J26" s="105"/>
      <c r="K26" s="105"/>
      <c r="L26" s="105"/>
      <c r="M26" s="105"/>
      <c r="N26" s="112"/>
      <c r="O26" s="112"/>
      <c r="P26" s="112"/>
      <c r="Q26" s="112"/>
      <c r="R26" s="112"/>
      <c r="S26" s="112"/>
      <c r="T26" s="112"/>
    </row>
    <row r="27" spans="1:20" s="52" customFormat="1" ht="18" customHeight="1">
      <c r="A27" s="54">
        <f t="shared" si="2"/>
        <v>6</v>
      </c>
      <c r="B27" s="240" t="str">
        <f>+'Dramakan hosqer'!B33</f>
        <v>Աղբահանության գծով</v>
      </c>
      <c r="C27" s="232">
        <v>195.5</v>
      </c>
      <c r="D27" s="233">
        <f>+'Dramakan hosqer'!F33</f>
        <v>195.5</v>
      </c>
      <c r="E27" s="233">
        <f t="shared" si="0"/>
        <v>0</v>
      </c>
      <c r="F27" s="232"/>
      <c r="G27" s="93"/>
      <c r="H27" s="105"/>
      <c r="I27" s="105"/>
      <c r="J27" s="105"/>
      <c r="K27" s="105"/>
      <c r="L27" s="105"/>
      <c r="M27" s="105"/>
      <c r="N27" s="112"/>
      <c r="O27" s="112"/>
      <c r="P27" s="112"/>
      <c r="Q27" s="112"/>
      <c r="R27" s="112"/>
      <c r="S27" s="112"/>
      <c r="T27" s="112"/>
    </row>
    <row r="28" spans="1:20" s="52" customFormat="1" ht="16.5" customHeight="1">
      <c r="A28" s="54">
        <f t="shared" si="2"/>
        <v>7</v>
      </c>
      <c r="B28" s="240" t="str">
        <f>+'Dramakan hosqer'!B34</f>
        <v>Ախտաբանության գծով</v>
      </c>
      <c r="C28" s="232">
        <v>60</v>
      </c>
      <c r="D28" s="233">
        <f>+'Dramakan hosqer'!F34</f>
        <v>60</v>
      </c>
      <c r="E28" s="233">
        <f t="shared" si="0"/>
        <v>0</v>
      </c>
      <c r="F28" s="232"/>
      <c r="G28" s="118"/>
      <c r="H28" s="106"/>
      <c r="I28" s="106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si="2"/>
        <v>8</v>
      </c>
      <c r="B29" s="240" t="str">
        <f>+'Dramakan hosqer'!B35</f>
        <v>Կապի գծով, այդ թվում`</v>
      </c>
      <c r="C29" s="233">
        <f>SUM(C30:C32)</f>
        <v>193.8</v>
      </c>
      <c r="D29" s="233">
        <f>SUM(D30:D32)</f>
        <v>174.6</v>
      </c>
      <c r="E29" s="233">
        <f t="shared" si="0"/>
        <v>-19.200000000000017</v>
      </c>
      <c r="F29" s="232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ht="18" customHeight="1">
      <c r="A30" s="23">
        <v>8.1</v>
      </c>
      <c r="B30" s="309" t="str">
        <f>+'Dramakan hosqer'!B36</f>
        <v>բաժանորդային վճար</v>
      </c>
      <c r="C30" s="223">
        <v>57.6</v>
      </c>
      <c r="D30" s="236">
        <f>+'Dramakan hosqer'!F36</f>
        <v>57.6</v>
      </c>
      <c r="E30" s="236">
        <f t="shared" si="0"/>
        <v>0</v>
      </c>
      <c r="F30" s="223"/>
    </row>
    <row r="31" spans="1:20" s="29" customFormat="1" ht="18" customHeight="1">
      <c r="A31" s="23">
        <v>8.1999999999999993</v>
      </c>
      <c r="B31" s="309" t="str">
        <f>+'Dramakan hosqer'!B37</f>
        <v>րոպեավճար</v>
      </c>
      <c r="C31" s="223">
        <v>64.2</v>
      </c>
      <c r="D31" s="236">
        <f>+'Dramakan hosqer'!F37</f>
        <v>45</v>
      </c>
      <c r="E31" s="236">
        <f t="shared" si="0"/>
        <v>-19.200000000000003</v>
      </c>
      <c r="F31" s="223"/>
      <c r="G31" s="119"/>
      <c r="H31" s="107"/>
      <c r="I31" s="107"/>
      <c r="J31" s="107"/>
      <c r="K31" s="107"/>
      <c r="L31" s="107"/>
      <c r="M31" s="107"/>
      <c r="N31" s="113"/>
      <c r="O31" s="113"/>
      <c r="P31" s="113"/>
      <c r="Q31" s="113"/>
      <c r="R31" s="113"/>
      <c r="S31" s="113"/>
      <c r="T31" s="113"/>
    </row>
    <row r="32" spans="1:20" ht="18" customHeight="1">
      <c r="A32" s="23">
        <v>8.3000000000000007</v>
      </c>
      <c r="B32" s="309" t="str">
        <f>+'Dramakan hosqer'!B38</f>
        <v>ինտերնետ կապ</v>
      </c>
      <c r="C32" s="223">
        <v>72</v>
      </c>
      <c r="D32" s="236">
        <f>+'Dramakan hosqer'!F38</f>
        <v>72</v>
      </c>
      <c r="E32" s="236">
        <f t="shared" si="0"/>
        <v>0</v>
      </c>
      <c r="F32" s="223"/>
      <c r="I32" s="121"/>
    </row>
    <row r="33" spans="1:20" s="52" customFormat="1" ht="18" hidden="1" customHeight="1">
      <c r="A33" s="54">
        <f>+A29+1</f>
        <v>9</v>
      </c>
      <c r="B33" s="240" t="str">
        <f>+'Dramakan hosqer'!B39</f>
        <v>Բանկային ծառայության գծով</v>
      </c>
      <c r="C33" s="232"/>
      <c r="D33" s="233">
        <f>+'Dramakan hosqer'!F39</f>
        <v>0</v>
      </c>
      <c r="E33" s="233">
        <f t="shared" si="0"/>
        <v>0</v>
      </c>
      <c r="F33" s="232"/>
      <c r="G33" s="93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8" customHeight="1">
      <c r="A34" s="54">
        <v>9</v>
      </c>
      <c r="B34" s="240" t="str">
        <f>+'Dramakan hosqer'!B40</f>
        <v>Տնտեսական ապրանքների գծով</v>
      </c>
      <c r="C34" s="232">
        <v>877.2</v>
      </c>
      <c r="D34" s="233">
        <f>+'Dramakan hosqer'!F40</f>
        <v>1764</v>
      </c>
      <c r="E34" s="233">
        <f t="shared" si="0"/>
        <v>886.8</v>
      </c>
      <c r="F34" s="232"/>
      <c r="G34" s="6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2" customFormat="1" ht="18" customHeight="1">
      <c r="A35" s="54">
        <f t="shared" ref="A35:A55" si="3">+A34+1</f>
        <v>10</v>
      </c>
      <c r="B35" s="240" t="str">
        <f>+'Dramakan hosqer'!B41</f>
        <v>Գրասենյակային ապրանքների գծով</v>
      </c>
      <c r="C35" s="239">
        <v>382</v>
      </c>
      <c r="D35" s="233">
        <f>+'Dramakan hosqer'!F41</f>
        <v>172</v>
      </c>
      <c r="E35" s="233">
        <f t="shared" si="0"/>
        <v>-210</v>
      </c>
      <c r="F35" s="232"/>
      <c r="G35" s="93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 s="52" customFormat="1" ht="18" customHeight="1">
      <c r="A36" s="54">
        <f t="shared" si="3"/>
        <v>11</v>
      </c>
      <c r="B36" s="240" t="str">
        <f>+'Dramakan hosqer'!B42</f>
        <v>Փոքրարժեք կամ արագամաշ առարկաների գծով</v>
      </c>
      <c r="C36" s="239">
        <v>18</v>
      </c>
      <c r="D36" s="233">
        <f>+'Dramakan hosqer'!F42</f>
        <v>757</v>
      </c>
      <c r="E36" s="233">
        <f t="shared" si="0"/>
        <v>739</v>
      </c>
      <c r="F36" s="232"/>
      <c r="G36" s="93"/>
      <c r="H36" s="105"/>
      <c r="I36" s="105"/>
      <c r="J36" s="105"/>
      <c r="K36" s="105"/>
      <c r="L36" s="105"/>
      <c r="M36" s="105"/>
      <c r="N36" s="112"/>
      <c r="O36" s="112"/>
      <c r="P36" s="112"/>
      <c r="Q36" s="112"/>
      <c r="R36" s="112"/>
      <c r="S36" s="112"/>
      <c r="T36" s="112"/>
    </row>
    <row r="37" spans="1:20" s="52" customFormat="1" ht="18" customHeight="1">
      <c r="A37" s="54">
        <f t="shared" si="3"/>
        <v>12</v>
      </c>
      <c r="B37" s="240" t="str">
        <f>+'Dramakan hosqer'!B43</f>
        <v>Ուսումնական նյութերի գծով</v>
      </c>
      <c r="C37" s="239">
        <v>570.4</v>
      </c>
      <c r="D37" s="233">
        <f>+'Dramakan hosqer'!F43</f>
        <v>963.2</v>
      </c>
      <c r="E37" s="233">
        <f t="shared" si="0"/>
        <v>392.80000000000007</v>
      </c>
      <c r="F37" s="232"/>
      <c r="G37" s="93"/>
      <c r="H37" s="105"/>
      <c r="I37" s="105"/>
      <c r="J37" s="105"/>
      <c r="K37" s="105"/>
      <c r="L37" s="105"/>
      <c r="M37" s="105"/>
      <c r="N37" s="112"/>
      <c r="O37" s="112"/>
      <c r="P37" s="112"/>
      <c r="Q37" s="112"/>
      <c r="R37" s="112"/>
      <c r="S37" s="112"/>
      <c r="T37" s="112"/>
    </row>
    <row r="38" spans="1:20" s="52" customFormat="1" ht="18" customHeight="1">
      <c r="A38" s="54">
        <f t="shared" si="3"/>
        <v>13</v>
      </c>
      <c r="B38" s="240" t="str">
        <f>+'Dramakan hosqer'!B44</f>
        <v>Դեղորայքի գծով</v>
      </c>
      <c r="C38" s="239">
        <v>23.6</v>
      </c>
      <c r="D38" s="233">
        <f>+'Dramakan hosqer'!F44</f>
        <v>50</v>
      </c>
      <c r="E38" s="233">
        <f t="shared" si="0"/>
        <v>26.4</v>
      </c>
      <c r="F38" s="232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8" customHeight="1">
      <c r="A39" s="54">
        <f t="shared" si="3"/>
        <v>14</v>
      </c>
      <c r="B39" s="240" t="str">
        <f>+'Dramakan hosqer'!B45</f>
        <v>Բուժ.ծառայության գծով</v>
      </c>
      <c r="C39" s="239">
        <v>104</v>
      </c>
      <c r="D39" s="233">
        <f>+'Dramakan hosqer'!F45</f>
        <v>100</v>
      </c>
      <c r="E39" s="233">
        <f t="shared" si="0"/>
        <v>-4</v>
      </c>
      <c r="F39" s="232"/>
      <c r="G39" s="93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8" customHeight="1">
      <c r="A40" s="54">
        <f t="shared" si="3"/>
        <v>15</v>
      </c>
      <c r="B40" s="240" t="str">
        <f>+'Dramakan hosqer'!B46</f>
        <v>Ընթացիկ վերանորոգման գծով</v>
      </c>
      <c r="C40" s="232">
        <v>298.7</v>
      </c>
      <c r="D40" s="233">
        <f>+'Dramakan hosqer'!F46</f>
        <v>1000</v>
      </c>
      <c r="E40" s="233">
        <f t="shared" si="0"/>
        <v>701.3</v>
      </c>
      <c r="F40" s="232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8" customHeight="1">
      <c r="A41" s="54">
        <f t="shared" si="3"/>
        <v>16</v>
      </c>
      <c r="B41" s="240" t="str">
        <f>+'Dramakan hosqer'!B47</f>
        <v>Ջեռուցման համակարգի սպասարկման գծով</v>
      </c>
      <c r="C41" s="232">
        <v>191</v>
      </c>
      <c r="D41" s="233">
        <f>+'Dramakan hosqer'!F47</f>
        <v>137.5</v>
      </c>
      <c r="E41" s="233">
        <f t="shared" si="0"/>
        <v>-53.5</v>
      </c>
      <c r="F41" s="232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8" hidden="1" customHeight="1">
      <c r="A42" s="54">
        <f t="shared" si="3"/>
        <v>17</v>
      </c>
      <c r="B42" s="240" t="str">
        <f>+'Dramakan hosqer'!B48</f>
        <v>Կաթսայատան սպասարկման գծով</v>
      </c>
      <c r="C42" s="232"/>
      <c r="D42" s="233">
        <f>+'Dramakan hosqer'!F48</f>
        <v>0</v>
      </c>
      <c r="E42" s="233">
        <f t="shared" si="0"/>
        <v>0</v>
      </c>
      <c r="F42" s="232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8" hidden="1" customHeight="1">
      <c r="A43" s="54">
        <f t="shared" si="3"/>
        <v>18</v>
      </c>
      <c r="B43" s="240" t="str">
        <f>+'Dramakan hosqer'!B49</f>
        <v>Սպասարկման և կոմունալ համավճարների գծով</v>
      </c>
      <c r="C43" s="232"/>
      <c r="D43" s="233">
        <f>+'Dramakan hosqer'!F49</f>
        <v>0</v>
      </c>
      <c r="E43" s="233">
        <f t="shared" si="0"/>
        <v>0</v>
      </c>
      <c r="F43" s="232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8" customHeight="1">
      <c r="A44" s="54">
        <v>17</v>
      </c>
      <c r="B44" s="240" t="str">
        <f>+'Dramakan hosqer'!B50</f>
        <v>Գնումների համակարգողի ծառայության գծով</v>
      </c>
      <c r="C44" s="232">
        <v>50</v>
      </c>
      <c r="D44" s="233">
        <f>+'Dramakan hosqer'!F50</f>
        <v>105</v>
      </c>
      <c r="E44" s="233">
        <f t="shared" si="0"/>
        <v>55</v>
      </c>
      <c r="F44" s="232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8.75" customHeight="1">
      <c r="A45" s="54">
        <f t="shared" si="3"/>
        <v>18</v>
      </c>
      <c r="B45" s="240" t="str">
        <f>+'Dramakan hosqer'!B51</f>
        <v>Համակարգիչների տեխնիկական սպասարկման գծով</v>
      </c>
      <c r="C45" s="232">
        <v>45.2</v>
      </c>
      <c r="D45" s="233">
        <f>+'Dramakan hosqer'!F51</f>
        <v>200</v>
      </c>
      <c r="E45" s="233">
        <f t="shared" si="0"/>
        <v>154.80000000000001</v>
      </c>
      <c r="F45" s="232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27" customHeight="1">
      <c r="A46" s="54">
        <f t="shared" si="3"/>
        <v>19</v>
      </c>
      <c r="B46" s="240" t="str">
        <f>+'Dramakan hosqer'!B52</f>
        <v>Համակարգչային ծրագրի և կայքի սպասարկման գծով</v>
      </c>
      <c r="C46" s="232">
        <v>95</v>
      </c>
      <c r="D46" s="233">
        <f>+'Dramakan hosqer'!F52</f>
        <v>95</v>
      </c>
      <c r="E46" s="233">
        <f t="shared" si="0"/>
        <v>0</v>
      </c>
      <c r="F46" s="232"/>
      <c r="G46" s="6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8" customHeight="1">
      <c r="A47" s="54">
        <f t="shared" si="3"/>
        <v>20</v>
      </c>
      <c r="B47" s="240" t="str">
        <f>+'Dramakan hosqer'!B53</f>
        <v>էլ․ստորագրության գծով</v>
      </c>
      <c r="C47" s="232">
        <v>6</v>
      </c>
      <c r="D47" s="233">
        <f>+'Dramakan hosqer'!F53</f>
        <v>6</v>
      </c>
      <c r="E47" s="233">
        <f t="shared" si="0"/>
        <v>0</v>
      </c>
      <c r="F47" s="23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8" customHeight="1">
      <c r="A48" s="54">
        <f t="shared" si="3"/>
        <v>21</v>
      </c>
      <c r="B48" s="240" t="str">
        <f>+'Dramakan hosqer'!B54</f>
        <v>Հայտարարության գծով</v>
      </c>
      <c r="C48" s="232">
        <v>12</v>
      </c>
      <c r="D48" s="233">
        <f>+'Dramakan hosqer'!F54</f>
        <v>20</v>
      </c>
      <c r="E48" s="233">
        <f t="shared" si="0"/>
        <v>8</v>
      </c>
      <c r="F48" s="23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8" hidden="1" customHeight="1">
      <c r="A49" s="54">
        <f t="shared" si="3"/>
        <v>22</v>
      </c>
      <c r="B49" s="240" t="str">
        <f>+'Dramakan hosqer'!B55</f>
        <v>Բաժանորդագրության գծով</v>
      </c>
      <c r="C49" s="232"/>
      <c r="D49" s="233">
        <f>+'Dramakan hosqer'!F55</f>
        <v>0</v>
      </c>
      <c r="E49" s="233">
        <f t="shared" si="0"/>
        <v>0</v>
      </c>
      <c r="F49" s="232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8" customHeight="1">
      <c r="A50" s="54">
        <v>22</v>
      </c>
      <c r="B50" s="240" t="str">
        <f>+'Dramakan hosqer'!B56</f>
        <v>Վերապատրաստման գծով</v>
      </c>
      <c r="C50" s="232">
        <v>52.6</v>
      </c>
      <c r="D50" s="233">
        <f>+'Dramakan hosqer'!F56</f>
        <v>0</v>
      </c>
      <c r="E50" s="233">
        <f t="shared" si="0"/>
        <v>-52.6</v>
      </c>
      <c r="F50" s="232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8" hidden="1" customHeight="1">
      <c r="A51" s="54">
        <f t="shared" si="3"/>
        <v>23</v>
      </c>
      <c r="B51" s="240">
        <f>+'Dramakan hosqer'!B57</f>
        <v>0</v>
      </c>
      <c r="C51" s="232"/>
      <c r="D51" s="233">
        <f>+'Dramakan hosqer'!F57</f>
        <v>0</v>
      </c>
      <c r="E51" s="233">
        <f t="shared" si="0"/>
        <v>0</v>
      </c>
      <c r="F51" s="232"/>
      <c r="G51" s="93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1" customFormat="1" ht="18" hidden="1" customHeight="1">
      <c r="A52" s="54">
        <f t="shared" si="3"/>
        <v>24</v>
      </c>
      <c r="B52" s="240">
        <f>+'Dramakan hosqer'!B58</f>
        <v>0</v>
      </c>
      <c r="C52" s="232"/>
      <c r="D52" s="232">
        <f>+'Dramakan hosqer'!F58</f>
        <v>0</v>
      </c>
      <c r="E52" s="232">
        <f t="shared" si="0"/>
        <v>0</v>
      </c>
      <c r="F52" s="23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1" customFormat="1" ht="18" hidden="1" customHeight="1">
      <c r="A53" s="54">
        <f t="shared" si="3"/>
        <v>25</v>
      </c>
      <c r="B53" s="308">
        <f>+'Dramakan hosqer'!B59</f>
        <v>0</v>
      </c>
      <c r="C53" s="232"/>
      <c r="D53" s="232">
        <f>+'Dramakan hosqer'!F59</f>
        <v>0</v>
      </c>
      <c r="E53" s="232">
        <f>D53-C53</f>
        <v>0</v>
      </c>
      <c r="F53" s="232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1" customFormat="1" ht="18" customHeight="1">
      <c r="A54" s="54">
        <v>23</v>
      </c>
      <c r="B54" s="469" t="s">
        <v>267</v>
      </c>
      <c r="C54" s="232">
        <v>55</v>
      </c>
      <c r="D54" s="232">
        <f>+'Dramakan hosqer'!F60</f>
        <v>0</v>
      </c>
      <c r="E54" s="232">
        <f>D54-C54</f>
        <v>-55</v>
      </c>
      <c r="F54" s="232"/>
      <c r="G54" s="93" t="s">
        <v>121</v>
      </c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27" customHeight="1">
      <c r="A55" s="54">
        <f t="shared" si="3"/>
        <v>24</v>
      </c>
      <c r="B55" s="240" t="str">
        <f>+'Dramakan hosqer'!B61</f>
        <v>Հարկային պարտավորությունների գծով, այդ թվում՝</v>
      </c>
      <c r="C55" s="233">
        <f>SUM(C56:C58)</f>
        <v>23.3</v>
      </c>
      <c r="D55" s="233">
        <f>SUM(D56:D58)</f>
        <v>0</v>
      </c>
      <c r="E55" s="232">
        <f>D55-C55</f>
        <v>-23.3</v>
      </c>
      <c r="F55" s="23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134" customFormat="1" ht="18" hidden="1" customHeight="1">
      <c r="A56" s="13">
        <v>31.1</v>
      </c>
      <c r="B56" s="309" t="str">
        <f>+'Dramakan hosqer'!B62</f>
        <v>շահութահարկի գծով</v>
      </c>
      <c r="C56" s="223"/>
      <c r="D56" s="236">
        <f>+'Dramakan hosqer'!F62</f>
        <v>0</v>
      </c>
      <c r="E56" s="223">
        <f>D56-C56</f>
        <v>0</v>
      </c>
      <c r="F56" s="223"/>
      <c r="G56" s="138"/>
      <c r="H56" s="136"/>
      <c r="I56" s="136"/>
      <c r="J56" s="136"/>
      <c r="K56" s="136"/>
      <c r="L56" s="136"/>
      <c r="M56" s="136"/>
      <c r="N56" s="139"/>
      <c r="O56" s="139"/>
      <c r="P56" s="139"/>
      <c r="Q56" s="139"/>
      <c r="R56" s="139"/>
      <c r="S56" s="139"/>
      <c r="T56" s="139"/>
    </row>
    <row r="57" spans="1:20" s="134" customFormat="1" ht="18.75" hidden="1" customHeight="1">
      <c r="A57" s="13">
        <v>31.2</v>
      </c>
      <c r="B57" s="309" t="str">
        <f>+'Dramakan hosqer'!B63</f>
        <v>ԱԱՀ-ի գծով</v>
      </c>
      <c r="C57" s="223"/>
      <c r="D57" s="236">
        <f>+'Dramakan hosqer'!F63</f>
        <v>0</v>
      </c>
      <c r="E57" s="236">
        <f t="shared" si="0"/>
        <v>0</v>
      </c>
      <c r="F57" s="223"/>
      <c r="G57" s="138"/>
      <c r="H57" s="136"/>
      <c r="I57" s="136"/>
      <c r="J57" s="136"/>
      <c r="K57" s="136"/>
      <c r="L57" s="136"/>
      <c r="M57" s="136"/>
      <c r="N57" s="139"/>
      <c r="O57" s="139"/>
      <c r="P57" s="139"/>
      <c r="Q57" s="139"/>
      <c r="R57" s="139"/>
      <c r="S57" s="139"/>
      <c r="T57" s="139"/>
    </row>
    <row r="58" spans="1:20" s="134" customFormat="1" ht="18" customHeight="1">
      <c r="A58" s="13">
        <v>24.1</v>
      </c>
      <c r="B58" s="309" t="str">
        <f>+'Dramakan hosqer'!B64</f>
        <v xml:space="preserve">չփոխհատուցվող հարկերի գծով </v>
      </c>
      <c r="C58" s="223">
        <v>23.3</v>
      </c>
      <c r="D58" s="236">
        <f>+'Dramakan hosqer'!F64</f>
        <v>0</v>
      </c>
      <c r="E58" s="236">
        <f t="shared" si="0"/>
        <v>-23.3</v>
      </c>
      <c r="F58" s="223"/>
      <c r="G58" s="138"/>
      <c r="H58" s="136"/>
      <c r="I58" s="136"/>
      <c r="J58" s="136"/>
      <c r="K58" s="136"/>
      <c r="L58" s="136"/>
      <c r="M58" s="136"/>
      <c r="N58" s="139"/>
      <c r="O58" s="139"/>
      <c r="P58" s="139"/>
      <c r="Q58" s="139"/>
      <c r="R58" s="139"/>
      <c r="S58" s="139"/>
      <c r="T58" s="139"/>
    </row>
    <row r="59" spans="1:20" s="52" customFormat="1" ht="18" customHeight="1">
      <c r="A59" s="60">
        <f>+A55+1</f>
        <v>25</v>
      </c>
      <c r="B59" s="240" t="str">
        <f>+'Dramakan hosqer'!B65</f>
        <v>Կրեդիտորական պարտքի մարման գծով</v>
      </c>
      <c r="C59" s="232">
        <v>128.80000000000001</v>
      </c>
      <c r="D59" s="233">
        <f>+'Dramakan hosqer'!F65</f>
        <v>85.600000000000364</v>
      </c>
      <c r="E59" s="233">
        <f t="shared" si="0"/>
        <v>-43.199999999999648</v>
      </c>
      <c r="F59" s="232"/>
      <c r="G59" s="93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8" hidden="1" customHeight="1">
      <c r="A60" s="60">
        <f>+A59+1</f>
        <v>26</v>
      </c>
      <c r="B60" s="240" t="str">
        <f>+'Dramakan hosqer'!B66</f>
        <v>Այլ արտահոսքերի գծով</v>
      </c>
      <c r="C60" s="232"/>
      <c r="D60" s="233">
        <f>+'Dramakan hosqer'!F66</f>
        <v>0</v>
      </c>
      <c r="E60" s="233">
        <f t="shared" si="0"/>
        <v>0</v>
      </c>
      <c r="F60" s="232"/>
      <c r="G60" s="93" t="s">
        <v>209</v>
      </c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2" customFormat="1" ht="21.75" customHeight="1">
      <c r="A61" s="137" t="s">
        <v>55</v>
      </c>
      <c r="B61" s="12" t="s">
        <v>58</v>
      </c>
      <c r="C61" s="234">
        <f>+C62+C69</f>
        <v>524</v>
      </c>
      <c r="D61" s="234">
        <f>+D62+D69</f>
        <v>1741</v>
      </c>
      <c r="E61" s="234">
        <f t="shared" si="0"/>
        <v>1217</v>
      </c>
      <c r="F61" s="222"/>
      <c r="G61" s="93"/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52" customFormat="1" ht="17.25">
      <c r="A62" s="60">
        <v>1</v>
      </c>
      <c r="B62" s="235" t="str">
        <f>+'Dramakan hosqer'!B68</f>
        <v>Հիմնական միջոցների ձեռքբերում, այդ թվում՝</v>
      </c>
      <c r="C62" s="233">
        <f>SUM(C63:C68)</f>
        <v>524</v>
      </c>
      <c r="D62" s="233">
        <f>SUM(D63:D68)</f>
        <v>1741</v>
      </c>
      <c r="E62" s="233">
        <f t="shared" si="0"/>
        <v>1217</v>
      </c>
      <c r="F62" s="232"/>
      <c r="G62" s="93"/>
      <c r="H62" s="105"/>
      <c r="I62" s="105"/>
      <c r="J62" s="105"/>
      <c r="K62" s="105"/>
      <c r="L62" s="105"/>
      <c r="M62" s="105"/>
      <c r="N62" s="112"/>
      <c r="O62" s="112"/>
      <c r="P62" s="112"/>
      <c r="Q62" s="112"/>
      <c r="R62" s="112"/>
      <c r="S62" s="112"/>
      <c r="T62" s="112"/>
    </row>
    <row r="63" spans="1:20" s="52" customFormat="1" ht="18" customHeight="1">
      <c r="A63" s="60">
        <v>1.1000000000000001</v>
      </c>
      <c r="B63" s="235" t="str">
        <f>+'Dramakan hosqer'!B69</f>
        <v>գրասենյակային և տնտեսական գույք</v>
      </c>
      <c r="C63" s="232">
        <v>12</v>
      </c>
      <c r="D63" s="233">
        <f>+'Dramakan hosqer'!F69</f>
        <v>120</v>
      </c>
      <c r="E63" s="233">
        <f t="shared" ref="E63:E76" si="4">D63-C63</f>
        <v>108</v>
      </c>
      <c r="F63" s="232" t="s">
        <v>268</v>
      </c>
      <c r="G63" s="93"/>
      <c r="H63" s="105"/>
      <c r="I63" s="105"/>
      <c r="J63" s="105"/>
      <c r="K63" s="105"/>
      <c r="L63" s="105"/>
      <c r="M63" s="105"/>
      <c r="N63" s="112"/>
      <c r="O63" s="112"/>
      <c r="P63" s="112"/>
      <c r="Q63" s="112"/>
      <c r="R63" s="112"/>
      <c r="S63" s="112"/>
      <c r="T63" s="112"/>
    </row>
    <row r="64" spans="1:20" s="52" customFormat="1" ht="17.25" customHeight="1">
      <c r="A64" s="60">
        <v>1.2</v>
      </c>
      <c r="B64" s="235" t="str">
        <f>+'Dramakan hosqer'!B70</f>
        <v>համակարգչային սարքավորումներ / տեխնիկա</v>
      </c>
      <c r="C64" s="232">
        <v>442</v>
      </c>
      <c r="D64" s="233">
        <f>+'Dramakan hosqer'!F70</f>
        <v>400</v>
      </c>
      <c r="E64" s="233">
        <f>D64-C64</f>
        <v>-42</v>
      </c>
      <c r="F64" s="232" t="s">
        <v>269</v>
      </c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30.75" customHeight="1">
      <c r="A65" s="60">
        <v>1.3</v>
      </c>
      <c r="B65" s="235" t="str">
        <f>+'Dramakan hosqer'!B71</f>
        <v>մեքենաներ և սարքավորումներ</v>
      </c>
      <c r="C65" s="232">
        <v>70</v>
      </c>
      <c r="D65" s="233">
        <f>+'Dramakan hosqer'!F71</f>
        <v>871</v>
      </c>
      <c r="E65" s="233">
        <f t="shared" si="4"/>
        <v>801</v>
      </c>
      <c r="F65" s="473" t="s">
        <v>270</v>
      </c>
      <c r="G65" s="93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8" customHeight="1">
      <c r="A66" s="60">
        <v>1.4</v>
      </c>
      <c r="B66" s="235" t="str">
        <f>+'Dramakan hosqer'!B72</f>
        <v>սպորտային գույք</v>
      </c>
      <c r="C66" s="232"/>
      <c r="D66" s="233">
        <f>+'Dramakan hosqer'!F72</f>
        <v>350</v>
      </c>
      <c r="E66" s="233">
        <f t="shared" si="4"/>
        <v>350</v>
      </c>
      <c r="F66" s="232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1" customFormat="1" ht="18" hidden="1" customHeight="1">
      <c r="A67" s="60">
        <v>1.5</v>
      </c>
      <c r="B67" s="448" t="str">
        <f>+'Dramakan hosqer'!B73</f>
        <v>գրականություն</v>
      </c>
      <c r="C67" s="232"/>
      <c r="D67" s="232">
        <f>+'Dramakan hosqer'!F73</f>
        <v>0</v>
      </c>
      <c r="E67" s="232">
        <f>D67-C67</f>
        <v>0</v>
      </c>
      <c r="F67" s="232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1" customFormat="1" ht="18" hidden="1" customHeight="1">
      <c r="A68" s="60">
        <v>1.6</v>
      </c>
      <c r="B68" s="448">
        <f>+'Dramakan hosqer'!B74</f>
        <v>0</v>
      </c>
      <c r="C68" s="232"/>
      <c r="D68" s="232">
        <f>+'Dramakan hosqer'!F74</f>
        <v>0</v>
      </c>
      <c r="E68" s="232">
        <f>D68-C68</f>
        <v>0</v>
      </c>
      <c r="F68" s="232"/>
      <c r="G68" s="51" t="s">
        <v>122</v>
      </c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61" customFormat="1" ht="34.5" hidden="1">
      <c r="A69" s="60">
        <v>2</v>
      </c>
      <c r="B69" s="235" t="str">
        <f>+'Dramakan hosqer'!B75</f>
        <v>Հիմնական միջոցների հիմնական վերանորոգում, 
այդ թվում՝</v>
      </c>
      <c r="C69" s="233">
        <f>SUM(C70:C72)</f>
        <v>0</v>
      </c>
      <c r="D69" s="233">
        <f>SUM(D70:D72)</f>
        <v>0</v>
      </c>
      <c r="E69" s="232">
        <f>D69-C69</f>
        <v>0</v>
      </c>
      <c r="F69" s="232"/>
      <c r="G69" s="93"/>
      <c r="H69" s="105"/>
      <c r="I69" s="105"/>
      <c r="J69" s="105"/>
      <c r="K69" s="105"/>
      <c r="L69" s="105"/>
      <c r="M69" s="105"/>
      <c r="N69" s="112"/>
      <c r="O69" s="112"/>
      <c r="P69" s="112"/>
      <c r="Q69" s="112"/>
      <c r="R69" s="112"/>
      <c r="S69" s="112"/>
      <c r="T69" s="112"/>
    </row>
    <row r="70" spans="1:20" s="82" customFormat="1" ht="18.75" hidden="1" customHeight="1">
      <c r="A70" s="60">
        <v>2.1</v>
      </c>
      <c r="B70" s="235" t="str">
        <f>+'Dramakan hosqer'!B76</f>
        <v>ամրացված գույքի (շենք)</v>
      </c>
      <c r="C70" s="232"/>
      <c r="D70" s="233">
        <f>+'Dramakan hosqer'!F76</f>
        <v>0</v>
      </c>
      <c r="E70" s="233">
        <f t="shared" si="4"/>
        <v>0</v>
      </c>
      <c r="F70" s="232"/>
      <c r="G70" s="158"/>
      <c r="H70" s="98"/>
      <c r="I70" s="89"/>
      <c r="J70" s="89"/>
      <c r="K70" s="89"/>
      <c r="L70" s="89"/>
      <c r="M70" s="89"/>
      <c r="N70" s="89"/>
      <c r="O70" s="81"/>
      <c r="P70" s="81"/>
      <c r="Q70" s="81"/>
    </row>
    <row r="71" spans="1:20" s="52" customFormat="1" ht="19.5" hidden="1" customHeight="1">
      <c r="A71" s="60">
        <v>2.2000000000000002</v>
      </c>
      <c r="B71" s="235" t="str">
        <f>+'Dramakan hosqer'!B77</f>
        <v>հիմնական միջոցի</v>
      </c>
      <c r="C71" s="232"/>
      <c r="D71" s="233">
        <f>+'Dramakan hosqer'!F77</f>
        <v>0</v>
      </c>
      <c r="E71" s="233">
        <f t="shared" si="4"/>
        <v>0</v>
      </c>
      <c r="F71" s="232"/>
      <c r="G71" s="93"/>
      <c r="H71" s="105"/>
      <c r="I71" s="105"/>
      <c r="J71" s="105"/>
      <c r="K71" s="105"/>
      <c r="L71" s="105"/>
      <c r="M71" s="105"/>
      <c r="N71" s="112"/>
      <c r="O71" s="112"/>
      <c r="P71" s="112"/>
      <c r="Q71" s="112"/>
      <c r="R71" s="112"/>
      <c r="S71" s="112"/>
      <c r="T71" s="112"/>
    </row>
    <row r="72" spans="1:20" s="52" customFormat="1" ht="18" hidden="1" customHeight="1">
      <c r="A72" s="60">
        <v>2.2999999999999998</v>
      </c>
      <c r="B72" s="235" t="str">
        <f>+'Dramakan hosqer'!B78</f>
        <v>նախագծանախահաշվային փաստաթղթերի գծով</v>
      </c>
      <c r="C72" s="232"/>
      <c r="D72" s="233">
        <f>+'Dramakan hosqer'!F78</f>
        <v>0</v>
      </c>
      <c r="E72" s="233">
        <f t="shared" si="4"/>
        <v>0</v>
      </c>
      <c r="F72" s="232"/>
      <c r="G72" s="93"/>
      <c r="H72" s="105"/>
      <c r="I72" s="105"/>
      <c r="J72" s="105"/>
      <c r="K72" s="105"/>
      <c r="L72" s="105"/>
      <c r="M72" s="105"/>
      <c r="N72" s="112"/>
      <c r="O72" s="112"/>
      <c r="P72" s="112"/>
      <c r="Q72" s="112"/>
      <c r="R72" s="112"/>
      <c r="S72" s="112"/>
      <c r="T72" s="112"/>
    </row>
    <row r="73" spans="1:20" s="52" customFormat="1" ht="38.25" hidden="1" customHeight="1">
      <c r="A73" s="137" t="s">
        <v>56</v>
      </c>
      <c r="B73" s="12" t="s">
        <v>152</v>
      </c>
      <c r="C73" s="234">
        <f>SUM(C74:C75)</f>
        <v>0</v>
      </c>
      <c r="D73" s="234">
        <f>SUM(D74:D75)</f>
        <v>0</v>
      </c>
      <c r="E73" s="234">
        <f t="shared" si="4"/>
        <v>0</v>
      </c>
      <c r="F73" s="222"/>
      <c r="G73" s="93"/>
      <c r="H73" s="105"/>
      <c r="I73" s="105"/>
      <c r="J73" s="105"/>
      <c r="K73" s="105"/>
      <c r="L73" s="105"/>
      <c r="M73" s="105"/>
      <c r="N73" s="112"/>
      <c r="O73" s="112"/>
      <c r="P73" s="112"/>
      <c r="Q73" s="112"/>
      <c r="R73" s="112"/>
      <c r="S73" s="112"/>
      <c r="T73" s="112"/>
    </row>
    <row r="74" spans="1:20" s="52" customFormat="1" ht="18" hidden="1" customHeight="1">
      <c r="A74" s="60">
        <v>1</v>
      </c>
      <c r="B74" s="308" t="str">
        <f>+'Dramakan hosqer'!B80</f>
        <v>Սննդի գծով</v>
      </c>
      <c r="C74" s="232"/>
      <c r="D74" s="233">
        <f>+'Dramakan hosqer'!F80</f>
        <v>0</v>
      </c>
      <c r="E74" s="232">
        <f>D74-C74</f>
        <v>0</v>
      </c>
      <c r="F74" s="232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338" customFormat="1" ht="18" hidden="1" customHeight="1">
      <c r="A75" s="60">
        <v>2</v>
      </c>
      <c r="B75" s="308">
        <f>+'Dramakan hosqer'!B81</f>
        <v>0</v>
      </c>
      <c r="C75" s="232"/>
      <c r="D75" s="232">
        <f>+'Dramakan hosqer'!F81</f>
        <v>0</v>
      </c>
      <c r="E75" s="232">
        <f>D75-C75</f>
        <v>0</v>
      </c>
      <c r="F75" s="232"/>
      <c r="G75" s="93"/>
      <c r="H75" s="92"/>
      <c r="I75" s="92"/>
      <c r="J75" s="92"/>
      <c r="K75" s="92"/>
      <c r="L75" s="92"/>
      <c r="M75" s="92"/>
      <c r="N75" s="87"/>
      <c r="O75" s="87"/>
      <c r="P75" s="87"/>
      <c r="Q75" s="87"/>
      <c r="R75" s="87"/>
      <c r="S75" s="87"/>
      <c r="T75" s="87"/>
    </row>
    <row r="76" spans="1:20" s="32" customFormat="1" ht="43.5" customHeight="1">
      <c r="A76" s="11" t="s">
        <v>38</v>
      </c>
      <c r="B76" s="12" t="s">
        <v>39</v>
      </c>
      <c r="C76" s="234">
        <f>C6+C7-C18</f>
        <v>7420.6999999999971</v>
      </c>
      <c r="D76" s="234">
        <f>D6+D7-D18</f>
        <v>9022.0199999999895</v>
      </c>
      <c r="E76" s="234">
        <f t="shared" si="4"/>
        <v>1601.3199999999924</v>
      </c>
      <c r="F76" s="222"/>
      <c r="G76" s="120"/>
      <c r="H76" s="108"/>
      <c r="I76" s="108"/>
      <c r="J76" s="108"/>
      <c r="K76" s="108"/>
      <c r="L76" s="108"/>
      <c r="M76" s="108"/>
      <c r="N76" s="114"/>
      <c r="O76" s="114"/>
      <c r="P76" s="114"/>
      <c r="Q76" s="114"/>
      <c r="R76" s="114"/>
      <c r="S76" s="114"/>
      <c r="T76" s="114"/>
    </row>
    <row r="77" spans="1:20" s="18" customFormat="1" ht="46.5" customHeight="1">
      <c r="A77" s="16"/>
      <c r="B77" s="351"/>
      <c r="C77" s="16"/>
      <c r="D77" s="16"/>
      <c r="E77" s="16"/>
      <c r="F77" s="16"/>
      <c r="G77" s="117"/>
      <c r="H77" s="102"/>
      <c r="I77" s="102"/>
      <c r="J77" s="102"/>
      <c r="K77" s="102"/>
      <c r="L77" s="102"/>
      <c r="M77" s="102"/>
      <c r="N77" s="110"/>
      <c r="O77" s="110"/>
      <c r="P77" s="110"/>
      <c r="Q77" s="110"/>
      <c r="R77" s="110"/>
      <c r="S77" s="110"/>
      <c r="T77" s="110"/>
    </row>
    <row r="78" spans="1:20" s="18" customFormat="1" ht="25.5" customHeight="1">
      <c r="B78" s="370" t="s">
        <v>2</v>
      </c>
      <c r="C78" s="375"/>
      <c r="D78" s="491" t="str">
        <f>+'Ekamut-caxs'!D67</f>
        <v>ԱՆՈւՇ ԳԵՎՈՐԳՅԱՆ</v>
      </c>
      <c r="E78" s="488"/>
      <c r="F78" s="108"/>
      <c r="G78" s="117"/>
      <c r="H78" s="102"/>
      <c r="I78" s="102"/>
      <c r="J78" s="102"/>
      <c r="K78" s="102"/>
      <c r="L78" s="102"/>
      <c r="M78" s="102"/>
      <c r="N78" s="110"/>
      <c r="O78" s="110"/>
      <c r="P78" s="110"/>
      <c r="Q78" s="110"/>
      <c r="R78" s="110"/>
      <c r="S78" s="110"/>
      <c r="T78" s="110"/>
    </row>
    <row r="79" spans="1:20" ht="13.5" customHeight="1">
      <c r="A79" s="18"/>
      <c r="B79" s="378" t="s">
        <v>4</v>
      </c>
      <c r="C79" s="379"/>
      <c r="D79" s="490" t="s">
        <v>92</v>
      </c>
      <c r="E79" s="490"/>
      <c r="F79" s="265"/>
    </row>
    <row r="80" spans="1:20" s="15" customFormat="1" ht="22.5" customHeight="1">
      <c r="A80" s="16"/>
      <c r="B80" s="380" t="s">
        <v>6</v>
      </c>
      <c r="C80" s="375"/>
      <c r="D80" s="488" t="str">
        <f>+'Ekamut-caxs'!D69</f>
        <v>ԿԱՐԻՆԵ ԹՈՒՄԱՍՅԱՆ</v>
      </c>
      <c r="E80" s="488"/>
      <c r="F80" s="108"/>
      <c r="G80" s="115"/>
      <c r="H80" s="101"/>
      <c r="I80" s="101"/>
      <c r="J80" s="101"/>
      <c r="K80" s="101"/>
      <c r="L80" s="101"/>
      <c r="M80" s="101"/>
      <c r="N80" s="109"/>
      <c r="O80" s="109"/>
      <c r="P80" s="109"/>
      <c r="Q80" s="109"/>
      <c r="R80" s="109"/>
      <c r="S80" s="109"/>
      <c r="T80" s="109"/>
    </row>
    <row r="81" spans="1:20" s="15" customFormat="1" ht="12" customHeight="1">
      <c r="A81" s="16"/>
      <c r="B81" s="376"/>
      <c r="C81" s="375"/>
      <c r="D81" s="490" t="s">
        <v>92</v>
      </c>
      <c r="E81" s="490"/>
      <c r="F81" s="265"/>
      <c r="G81" s="115"/>
      <c r="H81" s="101"/>
      <c r="I81" s="101"/>
      <c r="J81" s="101"/>
      <c r="K81" s="101"/>
      <c r="L81" s="101"/>
      <c r="M81" s="101"/>
      <c r="N81" s="109"/>
      <c r="O81" s="109"/>
      <c r="P81" s="109"/>
      <c r="Q81" s="109"/>
      <c r="R81" s="109"/>
      <c r="S81" s="109"/>
      <c r="T81" s="109"/>
    </row>
    <row r="82" spans="1:20" s="15" customFormat="1">
      <c r="A82" s="16"/>
      <c r="B82" s="355" t="s">
        <v>1</v>
      </c>
      <c r="C82" s="16"/>
      <c r="D82" s="16"/>
      <c r="E82" s="16"/>
      <c r="F82" s="16"/>
      <c r="G82" s="115"/>
      <c r="H82" s="101"/>
      <c r="I82" s="101"/>
      <c r="J82" s="101"/>
      <c r="K82" s="101"/>
      <c r="L82" s="101"/>
      <c r="M82" s="101"/>
      <c r="N82" s="109"/>
      <c r="O82" s="109"/>
      <c r="P82" s="109"/>
      <c r="Q82" s="109"/>
      <c r="R82" s="109"/>
      <c r="S82" s="109"/>
      <c r="T82" s="109"/>
    </row>
    <row r="83" spans="1:20" s="15" customFormat="1">
      <c r="B83" s="19"/>
      <c r="G83" s="115"/>
      <c r="H83" s="101"/>
      <c r="I83" s="101"/>
      <c r="J83" s="101"/>
      <c r="K83" s="101"/>
      <c r="L83" s="101"/>
      <c r="M83" s="101"/>
      <c r="N83" s="109"/>
      <c r="O83" s="109"/>
      <c r="P83" s="109"/>
      <c r="Q83" s="109"/>
      <c r="R83" s="109"/>
      <c r="S83" s="109"/>
      <c r="T83" s="109"/>
    </row>
    <row r="84" spans="1:20" s="15" customFormat="1">
      <c r="B84" s="19"/>
      <c r="G84" s="115"/>
      <c r="H84" s="101"/>
      <c r="I84" s="101"/>
      <c r="J84" s="101"/>
      <c r="K84" s="101"/>
      <c r="L84" s="101"/>
      <c r="M84" s="101"/>
      <c r="N84" s="109"/>
      <c r="O84" s="109"/>
      <c r="P84" s="109"/>
      <c r="Q84" s="109"/>
      <c r="R84" s="109"/>
      <c r="S84" s="109"/>
      <c r="T84" s="109"/>
    </row>
    <row r="85" spans="1:20" s="15" customFormat="1">
      <c r="B85" s="19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>
      <c r="B86" s="19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B87" s="19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1" workbookViewId="0">
      <selection activeCell="E23" sqref="E23"/>
    </sheetView>
  </sheetViews>
  <sheetFormatPr defaultColWidth="9.140625" defaultRowHeight="13.5"/>
  <cols>
    <col min="1" max="1" width="4.85546875" style="12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7" customFormat="1" ht="22.5" customHeight="1">
      <c r="A1" s="492" t="s">
        <v>67</v>
      </c>
      <c r="B1" s="492"/>
      <c r="C1" s="492"/>
      <c r="D1" s="492"/>
      <c r="E1" s="492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</row>
    <row r="2" spans="1:22" s="123" customFormat="1" ht="26.25" customHeight="1">
      <c r="A2" s="493" t="str">
        <f>+'Ekamut-caxs'!A7:D7</f>
        <v xml:space="preserve">«Երևանի հ․59 մսուր-մանկապարտեզ» ՀՈԱԿ-ի </v>
      </c>
      <c r="B2" s="494"/>
      <c r="C2" s="494"/>
      <c r="D2" s="494"/>
      <c r="E2" s="49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24" customHeight="1">
      <c r="A3" s="495" t="s">
        <v>156</v>
      </c>
      <c r="B3" s="495"/>
      <c r="C3" s="495"/>
      <c r="D3" s="495"/>
      <c r="E3" s="49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1" customFormat="1" ht="16.5" customHeight="1">
      <c r="A4" s="496" t="s">
        <v>245</v>
      </c>
      <c r="B4" s="496"/>
      <c r="C4" s="496"/>
      <c r="D4" s="496"/>
      <c r="E4" s="496"/>
      <c r="F4" s="178"/>
      <c r="G4" s="179"/>
      <c r="H4" s="179"/>
      <c r="I4" s="179"/>
      <c r="J4" s="179"/>
      <c r="K4" s="179"/>
      <c r="L4" s="179"/>
      <c r="M4" s="180"/>
      <c r="N4" s="180"/>
      <c r="O4" s="180"/>
      <c r="P4" s="180"/>
      <c r="Q4" s="180"/>
      <c r="R4" s="180"/>
      <c r="S4" s="180"/>
      <c r="T4" s="180"/>
      <c r="U4" s="180"/>
      <c r="V4" s="180"/>
    </row>
    <row r="5" spans="1:22" ht="18.75" customHeight="1">
      <c r="D5" s="182"/>
      <c r="E5" s="182" t="s">
        <v>147</v>
      </c>
    </row>
    <row r="6" spans="1:22" s="187" customFormat="1" ht="56.25" customHeight="1">
      <c r="A6" s="183" t="s">
        <v>3</v>
      </c>
      <c r="B6" s="184" t="s">
        <v>157</v>
      </c>
      <c r="C6" s="183" t="s">
        <v>158</v>
      </c>
      <c r="D6" s="183" t="s">
        <v>159</v>
      </c>
      <c r="E6" s="185" t="s">
        <v>160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</row>
    <row r="7" spans="1:22" s="123" customFormat="1" ht="21.75" customHeight="1">
      <c r="A7" s="497" t="s">
        <v>161</v>
      </c>
      <c r="B7" s="498"/>
      <c r="C7" s="498"/>
      <c r="D7" s="212"/>
      <c r="E7" s="21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2" customFormat="1" ht="32.25" customHeight="1">
      <c r="A8" s="188">
        <v>1</v>
      </c>
      <c r="B8" s="189" t="s">
        <v>162</v>
      </c>
      <c r="C8" s="188"/>
      <c r="D8" s="190">
        <f>SUM(D9:D29)</f>
        <v>63.4</v>
      </c>
      <c r="E8" s="19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2">
        <v>1.1000000000000001</v>
      </c>
      <c r="B9" s="193" t="s">
        <v>163</v>
      </c>
      <c r="C9" s="192" t="s">
        <v>164</v>
      </c>
      <c r="D9" s="27"/>
      <c r="E9" s="27"/>
    </row>
    <row r="10" spans="1:22" ht="27" customHeight="1">
      <c r="A10" s="192">
        <v>1.2</v>
      </c>
      <c r="B10" s="193" t="s">
        <v>165</v>
      </c>
      <c r="C10" s="192" t="s">
        <v>166</v>
      </c>
      <c r="D10" s="27"/>
      <c r="E10" s="27"/>
    </row>
    <row r="11" spans="1:22" ht="27" customHeight="1">
      <c r="A11" s="192">
        <v>1.3</v>
      </c>
      <c r="B11" s="193" t="s">
        <v>167</v>
      </c>
      <c r="C11" s="192" t="s">
        <v>168</v>
      </c>
      <c r="D11" s="27"/>
      <c r="E11" s="27"/>
    </row>
    <row r="12" spans="1:22" ht="27" customHeight="1">
      <c r="A12" s="192">
        <v>1.4</v>
      </c>
      <c r="B12" s="194" t="s">
        <v>169</v>
      </c>
      <c r="C12" s="195" t="s">
        <v>170</v>
      </c>
      <c r="D12" s="27"/>
      <c r="E12" s="27"/>
    </row>
    <row r="13" spans="1:22" ht="27" customHeight="1">
      <c r="A13" s="192">
        <v>1.5</v>
      </c>
      <c r="B13" s="194"/>
      <c r="C13" s="192" t="s">
        <v>171</v>
      </c>
      <c r="D13" s="27"/>
      <c r="E13" s="27"/>
    </row>
    <row r="14" spans="1:22" ht="18" customHeight="1">
      <c r="A14" s="192">
        <v>1.6</v>
      </c>
      <c r="B14" s="193" t="s">
        <v>206</v>
      </c>
      <c r="C14" s="192" t="s">
        <v>172</v>
      </c>
      <c r="D14" s="27"/>
      <c r="E14" s="27"/>
    </row>
    <row r="15" spans="1:22" ht="33.75" customHeight="1">
      <c r="A15" s="192">
        <v>1.7</v>
      </c>
      <c r="B15" s="194"/>
      <c r="C15" s="192" t="s">
        <v>195</v>
      </c>
      <c r="D15" s="27">
        <v>53.5</v>
      </c>
      <c r="E15" s="27"/>
    </row>
    <row r="16" spans="1:22" ht="22.5" customHeight="1">
      <c r="A16" s="192">
        <v>1.8</v>
      </c>
      <c r="B16" s="194"/>
      <c r="C16" s="196" t="s">
        <v>194</v>
      </c>
      <c r="D16" s="27">
        <v>9.9</v>
      </c>
      <c r="E16" s="27"/>
    </row>
    <row r="17" spans="1:22" ht="18" customHeight="1">
      <c r="A17" s="192">
        <v>1.9</v>
      </c>
      <c r="B17" s="194"/>
      <c r="C17" s="196"/>
      <c r="D17" s="27"/>
      <c r="E17" s="27"/>
    </row>
    <row r="18" spans="1:22" ht="18" customHeight="1">
      <c r="A18" s="197">
        <v>2</v>
      </c>
      <c r="B18" s="194"/>
      <c r="C18" s="196"/>
      <c r="D18" s="27"/>
      <c r="E18" s="27"/>
    </row>
    <row r="19" spans="1:22" ht="18" customHeight="1">
      <c r="A19" s="192">
        <v>2.1</v>
      </c>
      <c r="B19" s="194"/>
      <c r="C19" s="196"/>
      <c r="D19" s="27"/>
      <c r="E19" s="27"/>
    </row>
    <row r="20" spans="1:22" ht="18" customHeight="1">
      <c r="A20" s="192">
        <v>2.2000000000000002</v>
      </c>
      <c r="B20" s="194"/>
      <c r="C20" s="196"/>
      <c r="D20" s="27"/>
      <c r="E20" s="27"/>
    </row>
    <row r="21" spans="1:22" ht="18" customHeight="1">
      <c r="A21" s="192">
        <v>2.2999999999999998</v>
      </c>
      <c r="B21" s="194"/>
      <c r="C21" s="196"/>
      <c r="D21" s="27"/>
      <c r="E21" s="27"/>
    </row>
    <row r="22" spans="1:22" ht="27.75" customHeight="1">
      <c r="A22" s="192">
        <v>2.4</v>
      </c>
      <c r="B22" s="194"/>
      <c r="C22" s="196"/>
      <c r="D22" s="27"/>
      <c r="E22" s="27"/>
    </row>
    <row r="23" spans="1:22" ht="27.75" customHeight="1">
      <c r="A23" s="192">
        <v>2.5</v>
      </c>
      <c r="B23" s="194" t="s">
        <v>173</v>
      </c>
      <c r="C23" s="192" t="s">
        <v>36</v>
      </c>
      <c r="D23" s="27"/>
      <c r="E23" s="27"/>
    </row>
    <row r="24" spans="1:22" ht="27.75" customHeight="1">
      <c r="A24" s="192">
        <v>2.6</v>
      </c>
      <c r="B24" s="194" t="s">
        <v>173</v>
      </c>
      <c r="C24" s="192" t="s">
        <v>48</v>
      </c>
      <c r="D24" s="27"/>
      <c r="E24" s="27"/>
    </row>
    <row r="25" spans="1:22" ht="27.75" customHeight="1">
      <c r="A25" s="192">
        <v>2.7</v>
      </c>
      <c r="B25" s="194" t="s">
        <v>173</v>
      </c>
      <c r="C25" s="192" t="s">
        <v>174</v>
      </c>
      <c r="D25" s="27"/>
      <c r="E25" s="27"/>
    </row>
    <row r="26" spans="1:22" ht="27.75" customHeight="1">
      <c r="A26" s="192">
        <v>2.8</v>
      </c>
      <c r="B26" s="194" t="s">
        <v>173</v>
      </c>
      <c r="C26" s="192" t="s">
        <v>175</v>
      </c>
      <c r="D26" s="27"/>
      <c r="E26" s="27"/>
    </row>
    <row r="27" spans="1:22" ht="27" customHeight="1">
      <c r="A27" s="192">
        <v>2.9</v>
      </c>
      <c r="B27" s="193" t="s">
        <v>176</v>
      </c>
      <c r="C27" s="192" t="s">
        <v>177</v>
      </c>
      <c r="D27" s="27"/>
      <c r="E27" s="27"/>
    </row>
    <row r="28" spans="1:22" ht="26.25" customHeight="1">
      <c r="A28" s="198">
        <v>2.1</v>
      </c>
      <c r="B28" s="194" t="s">
        <v>178</v>
      </c>
      <c r="C28" s="192" t="s">
        <v>179</v>
      </c>
      <c r="D28" s="27"/>
      <c r="E28" s="27"/>
    </row>
    <row r="29" spans="1:22" ht="26.25" customHeight="1">
      <c r="A29" s="198">
        <v>2.11</v>
      </c>
      <c r="B29" s="194"/>
      <c r="C29" s="196" t="s">
        <v>180</v>
      </c>
      <c r="D29" s="27"/>
      <c r="E29" s="27"/>
    </row>
    <row r="30" spans="1:22" s="152" customFormat="1" ht="34.5" customHeight="1">
      <c r="A30" s="188">
        <v>2</v>
      </c>
      <c r="B30" s="199" t="s">
        <v>181</v>
      </c>
      <c r="C30" s="188"/>
      <c r="D30" s="190">
        <f>SUM(D31:D33)</f>
        <v>0</v>
      </c>
      <c r="E30" s="19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2">
        <v>2.1</v>
      </c>
      <c r="B31" s="194"/>
      <c r="C31" s="192" t="s">
        <v>182</v>
      </c>
      <c r="D31" s="27"/>
      <c r="E31" s="27"/>
    </row>
    <row r="32" spans="1:22" ht="21" customHeight="1">
      <c r="A32" s="192">
        <v>2.2000000000000002</v>
      </c>
      <c r="B32" s="194" t="s">
        <v>183</v>
      </c>
      <c r="C32" s="192" t="s">
        <v>184</v>
      </c>
      <c r="D32" s="27"/>
      <c r="E32" s="27"/>
    </row>
    <row r="33" spans="1:22" ht="26.25" customHeight="1">
      <c r="A33" s="192">
        <v>2.2999999999999998</v>
      </c>
      <c r="B33" s="194" t="s">
        <v>183</v>
      </c>
      <c r="C33" s="192" t="s">
        <v>185</v>
      </c>
      <c r="D33" s="27"/>
      <c r="E33" s="200"/>
    </row>
    <row r="34" spans="1:22" s="177" customFormat="1" ht="21.75" customHeight="1">
      <c r="A34" s="53"/>
      <c r="B34" s="201" t="s">
        <v>69</v>
      </c>
      <c r="C34" s="202"/>
      <c r="D34" s="203">
        <f>D8+D30</f>
        <v>63.4</v>
      </c>
      <c r="E34" s="204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</row>
    <row r="35" spans="1:22" s="123" customFormat="1" ht="33.75" customHeight="1">
      <c r="A35" s="497" t="s">
        <v>186</v>
      </c>
      <c r="B35" s="498"/>
      <c r="C35" s="498"/>
      <c r="D35" s="212"/>
      <c r="E35" s="21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2">
        <v>1.1000000000000001</v>
      </c>
      <c r="B36" s="193" t="s">
        <v>163</v>
      </c>
      <c r="C36" s="192" t="s">
        <v>164</v>
      </c>
      <c r="D36" s="27">
        <v>28.2</v>
      </c>
      <c r="E36" s="27" t="s">
        <v>264</v>
      </c>
    </row>
    <row r="37" spans="1:22" ht="21" customHeight="1">
      <c r="A37" s="192">
        <v>1.2</v>
      </c>
      <c r="B37" s="193" t="s">
        <v>165</v>
      </c>
      <c r="C37" s="192" t="s">
        <v>166</v>
      </c>
      <c r="D37" s="27">
        <v>22.3</v>
      </c>
      <c r="E37" s="27" t="s">
        <v>264</v>
      </c>
    </row>
    <row r="38" spans="1:22" ht="21" customHeight="1">
      <c r="A38" s="192">
        <v>1.3</v>
      </c>
      <c r="B38" s="193" t="s">
        <v>167</v>
      </c>
      <c r="C38" s="192" t="s">
        <v>168</v>
      </c>
      <c r="D38" s="27">
        <v>13.6</v>
      </c>
      <c r="E38" s="27" t="s">
        <v>264</v>
      </c>
    </row>
    <row r="39" spans="1:22" ht="21" customHeight="1">
      <c r="A39" s="192">
        <v>1.4</v>
      </c>
      <c r="B39" s="194" t="s">
        <v>169</v>
      </c>
      <c r="C39" s="195" t="s">
        <v>170</v>
      </c>
      <c r="D39" s="27"/>
      <c r="E39" s="27"/>
    </row>
    <row r="40" spans="1:22" ht="21" customHeight="1">
      <c r="A40" s="192">
        <v>1.5</v>
      </c>
      <c r="B40" s="194"/>
      <c r="C40" s="192" t="s">
        <v>171</v>
      </c>
      <c r="D40" s="27"/>
      <c r="E40" s="27"/>
    </row>
    <row r="41" spans="1:22" ht="20.25" customHeight="1">
      <c r="A41" s="192">
        <v>1.6</v>
      </c>
      <c r="B41" s="193" t="s">
        <v>206</v>
      </c>
      <c r="C41" s="192" t="s">
        <v>172</v>
      </c>
      <c r="D41" s="27">
        <v>2.2999999999999998</v>
      </c>
      <c r="E41" s="27" t="s">
        <v>264</v>
      </c>
    </row>
    <row r="42" spans="1:22" ht="33.75" customHeight="1">
      <c r="A42" s="192">
        <v>1.7</v>
      </c>
      <c r="B42" s="194"/>
      <c r="C42" s="192" t="s">
        <v>195</v>
      </c>
      <c r="D42" s="27"/>
      <c r="E42" s="27"/>
    </row>
    <row r="43" spans="1:22" ht="23.25" customHeight="1">
      <c r="A43" s="192">
        <v>1.8</v>
      </c>
      <c r="B43" s="194"/>
      <c r="C43" s="196" t="s">
        <v>194</v>
      </c>
      <c r="D43" s="27">
        <v>19.2</v>
      </c>
      <c r="E43" s="27" t="s">
        <v>264</v>
      </c>
    </row>
    <row r="44" spans="1:22" ht="23.25" customHeight="1">
      <c r="A44" s="192">
        <v>1.9</v>
      </c>
      <c r="B44" s="194"/>
      <c r="C44" s="196"/>
      <c r="D44" s="27"/>
      <c r="E44" s="27"/>
    </row>
    <row r="45" spans="1:22" ht="23.25" customHeight="1">
      <c r="A45" s="197">
        <v>2</v>
      </c>
      <c r="B45" s="194"/>
      <c r="C45" s="196"/>
      <c r="D45" s="27"/>
      <c r="E45" s="27"/>
    </row>
    <row r="46" spans="1:22" ht="23.25" customHeight="1">
      <c r="A46" s="192">
        <v>2.1</v>
      </c>
      <c r="B46" s="194"/>
      <c r="C46" s="196"/>
      <c r="D46" s="27"/>
      <c r="E46" s="27"/>
    </row>
    <row r="47" spans="1:22" ht="21" customHeight="1">
      <c r="A47" s="192">
        <v>2.2000000000000002</v>
      </c>
      <c r="B47" s="194" t="s">
        <v>173</v>
      </c>
      <c r="C47" s="192" t="s">
        <v>36</v>
      </c>
      <c r="D47" s="27"/>
      <c r="E47" s="27"/>
    </row>
    <row r="48" spans="1:22" ht="21" customHeight="1">
      <c r="A48" s="192">
        <v>2.2999999999999998</v>
      </c>
      <c r="B48" s="194" t="s">
        <v>173</v>
      </c>
      <c r="C48" s="192" t="s">
        <v>48</v>
      </c>
      <c r="D48" s="27"/>
      <c r="E48" s="27"/>
    </row>
    <row r="49" spans="1:22" ht="21" customHeight="1">
      <c r="A49" s="192">
        <v>2.4</v>
      </c>
      <c r="B49" s="194" t="s">
        <v>173</v>
      </c>
      <c r="C49" s="192" t="s">
        <v>174</v>
      </c>
      <c r="D49" s="27"/>
      <c r="E49" s="27"/>
    </row>
    <row r="50" spans="1:22" ht="24" customHeight="1">
      <c r="A50" s="192">
        <v>2.5</v>
      </c>
      <c r="B50" s="194" t="s">
        <v>173</v>
      </c>
      <c r="C50" s="192" t="s">
        <v>175</v>
      </c>
      <c r="D50" s="27"/>
      <c r="E50" s="27"/>
    </row>
    <row r="51" spans="1:22" ht="24" customHeight="1">
      <c r="A51" s="192">
        <v>2.6</v>
      </c>
      <c r="B51" s="193" t="s">
        <v>176</v>
      </c>
      <c r="C51" s="192" t="s">
        <v>177</v>
      </c>
      <c r="D51" s="27"/>
      <c r="E51" s="27"/>
    </row>
    <row r="52" spans="1:22" ht="24" customHeight="1">
      <c r="A52" s="192">
        <v>2.7</v>
      </c>
      <c r="B52" s="194" t="s">
        <v>178</v>
      </c>
      <c r="C52" s="192" t="s">
        <v>179</v>
      </c>
      <c r="D52" s="27"/>
      <c r="E52" s="27"/>
    </row>
    <row r="53" spans="1:22" ht="24" customHeight="1">
      <c r="A53" s="192">
        <v>2.8</v>
      </c>
      <c r="B53" s="194"/>
      <c r="C53" s="196" t="s">
        <v>180</v>
      </c>
      <c r="D53" s="27"/>
      <c r="E53" s="27"/>
    </row>
    <row r="54" spans="1:22" ht="33" customHeight="1">
      <c r="A54" s="192"/>
      <c r="B54" s="189" t="s">
        <v>187</v>
      </c>
      <c r="C54" s="26"/>
      <c r="D54" s="190">
        <f>SUM(D55:D58)</f>
        <v>7051.1</v>
      </c>
      <c r="E54" s="27"/>
      <c r="F54" s="260">
        <f>SUM(D36:D53)</f>
        <v>85.6</v>
      </c>
      <c r="G54" s="260">
        <f>+D59-D54-F54</f>
        <v>3.694822225952521E-13</v>
      </c>
    </row>
    <row r="55" spans="1:22" ht="33" customHeight="1">
      <c r="A55" s="192">
        <v>1.1000000000000001</v>
      </c>
      <c r="B55" s="224"/>
      <c r="C55" s="225" t="s">
        <v>193</v>
      </c>
      <c r="D55" s="197">
        <v>7051.1</v>
      </c>
      <c r="E55" s="27"/>
    </row>
    <row r="56" spans="1:22" ht="30" customHeight="1">
      <c r="A56" s="192">
        <v>1.2</v>
      </c>
      <c r="B56" s="205"/>
      <c r="C56" s="192" t="s">
        <v>182</v>
      </c>
      <c r="D56" s="27"/>
      <c r="E56" s="192"/>
    </row>
    <row r="57" spans="1:22" ht="24.75" customHeight="1">
      <c r="A57" s="192">
        <v>1.3</v>
      </c>
      <c r="B57" s="194" t="s">
        <v>178</v>
      </c>
      <c r="C57" s="192" t="s">
        <v>184</v>
      </c>
      <c r="D57" s="27"/>
      <c r="E57" s="27"/>
    </row>
    <row r="58" spans="1:22" ht="24.75" customHeight="1">
      <c r="A58" s="192">
        <v>1.4</v>
      </c>
      <c r="B58" s="194" t="s">
        <v>178</v>
      </c>
      <c r="C58" s="192" t="s">
        <v>185</v>
      </c>
      <c r="D58" s="27"/>
      <c r="E58" s="27"/>
    </row>
    <row r="59" spans="1:22" s="177" customFormat="1" ht="29.25" customHeight="1">
      <c r="A59" s="206"/>
      <c r="B59" s="201" t="s">
        <v>69</v>
      </c>
      <c r="C59" s="207"/>
      <c r="D59" s="208">
        <f>SUM(D36:D54)</f>
        <v>7136.7000000000007</v>
      </c>
      <c r="E59" s="209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</row>
    <row r="60" spans="1:22" ht="10.5" customHeight="1"/>
    <row r="61" spans="1:22" ht="39" customHeight="1">
      <c r="C61" s="210" t="s">
        <v>188</v>
      </c>
    </row>
    <row r="62" spans="1:22" ht="59.25" customHeight="1">
      <c r="A62" s="211">
        <v>1</v>
      </c>
      <c r="B62" s="212" t="s">
        <v>244</v>
      </c>
      <c r="C62" s="208">
        <f>+'Dramakan hosqer'!F12</f>
        <v>7420.6999999999971</v>
      </c>
      <c r="D62" s="499" t="s">
        <v>189</v>
      </c>
      <c r="E62" s="500"/>
    </row>
    <row r="63" spans="1:22" ht="36.75" customHeight="1"/>
    <row r="64" spans="1:22" s="152" customFormat="1" ht="25.5" customHeight="1">
      <c r="A64" s="213"/>
      <c r="B64" s="381" t="s">
        <v>2</v>
      </c>
      <c r="C64" s="382"/>
      <c r="D64" s="501" t="str">
        <f>+'Ekamut-caxs'!D67</f>
        <v>ԱՆՈւՇ ԳԵՎՈՐԳՅԱՆ</v>
      </c>
      <c r="E64" s="50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2" customFormat="1" ht="12.75" customHeight="1">
      <c r="A65" s="213"/>
      <c r="B65" s="383"/>
      <c r="C65" s="384"/>
      <c r="D65" s="502" t="s">
        <v>92</v>
      </c>
      <c r="E65" s="502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2" customFormat="1" ht="22.5" customHeight="1">
      <c r="A66" s="213"/>
      <c r="B66" s="381" t="s">
        <v>6</v>
      </c>
      <c r="C66" s="382"/>
      <c r="D66" s="501" t="str">
        <f>+'Ekamut-caxs'!D69</f>
        <v>ԿԱՐԻՆԵ ԹՈՒՄԱՍՅԱՆ</v>
      </c>
      <c r="E66" s="50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2" customFormat="1" ht="13.5" customHeight="1">
      <c r="A67" s="213"/>
      <c r="B67" s="214"/>
      <c r="C67" s="213" t="s">
        <v>1</v>
      </c>
      <c r="D67" s="503" t="s">
        <v>92</v>
      </c>
      <c r="E67" s="50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5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E23" sqref="E23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06" t="s">
        <v>67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</row>
    <row r="2" spans="1:15" s="17" customFormat="1" ht="25.5" customHeight="1">
      <c r="A2" s="480" t="str">
        <f>+'Ekamut-caxs'!A7</f>
        <v xml:space="preserve">«Երևանի հ․59 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</row>
    <row r="3" spans="1:15" ht="25.5" customHeight="1">
      <c r="A3" s="495" t="s">
        <v>243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330"/>
      <c r="N3" s="330"/>
      <c r="O3" s="330"/>
    </row>
    <row r="4" spans="1:15" ht="21" customHeight="1">
      <c r="L4" s="365" t="s">
        <v>0</v>
      </c>
    </row>
    <row r="5" spans="1:15" ht="23.45" customHeight="1">
      <c r="A5" s="509" t="s">
        <v>153</v>
      </c>
      <c r="B5" s="509" t="s">
        <v>68</v>
      </c>
      <c r="C5" s="507" t="s">
        <v>224</v>
      </c>
      <c r="D5" s="507"/>
      <c r="E5" s="507"/>
      <c r="F5" s="507"/>
      <c r="G5" s="507"/>
      <c r="H5" s="507"/>
      <c r="I5" s="507"/>
      <c r="J5" s="507"/>
      <c r="K5" s="507"/>
      <c r="L5" s="508" t="s">
        <v>155</v>
      </c>
    </row>
    <row r="6" spans="1:15" ht="79.5" customHeight="1">
      <c r="A6" s="509"/>
      <c r="B6" s="509"/>
      <c r="C6" s="312" t="s">
        <v>217</v>
      </c>
      <c r="D6" s="312" t="s">
        <v>226</v>
      </c>
      <c r="E6" s="312" t="s">
        <v>227</v>
      </c>
      <c r="F6" s="266" t="s">
        <v>154</v>
      </c>
      <c r="G6" s="266" t="s">
        <v>203</v>
      </c>
      <c r="H6" s="266" t="s">
        <v>202</v>
      </c>
      <c r="I6" s="266" t="s">
        <v>117</v>
      </c>
      <c r="J6" s="266" t="s">
        <v>191</v>
      </c>
      <c r="K6" s="196" t="s">
        <v>263</v>
      </c>
      <c r="L6" s="508"/>
    </row>
    <row r="7" spans="1:15" ht="27.75" customHeight="1">
      <c r="A7" s="266">
        <v>1</v>
      </c>
      <c r="B7" s="317" t="s">
        <v>204</v>
      </c>
      <c r="C7" s="318">
        <v>66806.899999999994</v>
      </c>
      <c r="D7" s="318">
        <v>2088</v>
      </c>
      <c r="E7" s="318">
        <v>326.2</v>
      </c>
      <c r="F7" s="318">
        <v>747.1</v>
      </c>
      <c r="G7" s="318">
        <v>3574.9400000000005</v>
      </c>
      <c r="H7" s="318">
        <v>250</v>
      </c>
      <c r="I7" s="318">
        <v>3132</v>
      </c>
      <c r="J7" s="318"/>
      <c r="K7" s="318">
        <v>500</v>
      </c>
      <c r="L7" s="319">
        <f>ROUND(SUM(C7:K7),1)</f>
        <v>77425.100000000006</v>
      </c>
    </row>
    <row r="8" spans="1:15" ht="35.25" customHeight="1">
      <c r="A8" s="266">
        <v>2</v>
      </c>
      <c r="B8" s="364" t="s">
        <v>89</v>
      </c>
      <c r="C8" s="318">
        <v>144</v>
      </c>
      <c r="D8" s="267" t="s">
        <v>196</v>
      </c>
      <c r="E8" s="267" t="s">
        <v>196</v>
      </c>
      <c r="F8" s="267" t="s">
        <v>196</v>
      </c>
      <c r="G8" s="267" t="s">
        <v>196</v>
      </c>
      <c r="H8" s="267" t="s">
        <v>196</v>
      </c>
      <c r="I8" s="267" t="s">
        <v>196</v>
      </c>
      <c r="J8" s="267" t="s">
        <v>196</v>
      </c>
      <c r="K8" s="267" t="s">
        <v>196</v>
      </c>
      <c r="L8" s="319">
        <f>ROUND(SUM(C8:K8),1)</f>
        <v>144</v>
      </c>
    </row>
    <row r="9" spans="1:15" s="268" customFormat="1" ht="34.5" customHeight="1">
      <c r="A9" s="320"/>
      <c r="B9" s="321" t="s">
        <v>69</v>
      </c>
      <c r="C9" s="318" t="s">
        <v>196</v>
      </c>
      <c r="D9" s="267" t="s">
        <v>196</v>
      </c>
      <c r="E9" s="267" t="s">
        <v>196</v>
      </c>
      <c r="F9" s="267" t="s">
        <v>196</v>
      </c>
      <c r="G9" s="267" t="s">
        <v>196</v>
      </c>
      <c r="H9" s="267" t="s">
        <v>196</v>
      </c>
      <c r="I9" s="267" t="s">
        <v>196</v>
      </c>
      <c r="J9" s="267" t="s">
        <v>196</v>
      </c>
      <c r="K9" s="267" t="s">
        <v>196</v>
      </c>
      <c r="L9" s="322">
        <f>ROUND(SUM(L7:L8),1)</f>
        <v>77569.100000000006</v>
      </c>
    </row>
    <row r="10" spans="1:15" s="268" customFormat="1" ht="34.5" customHeight="1">
      <c r="B10" s="269">
        <f>5984.84-417.6</f>
        <v>5567.24</v>
      </c>
      <c r="C10" s="270">
        <f>+B10*12</f>
        <v>66806.880000000005</v>
      </c>
      <c r="D10" s="271"/>
      <c r="E10" s="271"/>
      <c r="F10" s="271"/>
      <c r="G10" s="272"/>
      <c r="H10" s="272"/>
      <c r="I10" s="273"/>
      <c r="J10" s="272"/>
      <c r="K10" s="271"/>
      <c r="L10" s="274"/>
      <c r="M10" s="269"/>
    </row>
    <row r="11" spans="1:15" s="275" customFormat="1" ht="21" customHeight="1">
      <c r="B11" s="276"/>
      <c r="C11" s="216"/>
      <c r="D11" s="277"/>
      <c r="E11" s="277"/>
      <c r="F11" s="278"/>
      <c r="G11" s="136">
        <v>2979.4</v>
      </c>
      <c r="H11" s="136"/>
      <c r="I11" s="216"/>
      <c r="J11" s="512"/>
      <c r="K11" s="512"/>
      <c r="L11" s="279"/>
    </row>
    <row r="12" spans="1:15" s="268" customFormat="1" ht="69" customHeight="1">
      <c r="B12" s="504" t="s">
        <v>221</v>
      </c>
      <c r="C12" s="505"/>
      <c r="F12" s="216"/>
      <c r="G12" s="216"/>
      <c r="H12" s="504" t="s">
        <v>222</v>
      </c>
      <c r="I12" s="505"/>
      <c r="J12" s="216"/>
      <c r="K12" s="216"/>
      <c r="L12" s="216"/>
    </row>
    <row r="13" spans="1:15" s="268" customFormat="1" ht="48" customHeight="1">
      <c r="B13" s="327" t="s">
        <v>192</v>
      </c>
      <c r="C13" s="328" t="s">
        <v>228</v>
      </c>
      <c r="F13" s="280"/>
      <c r="G13" s="280"/>
      <c r="H13" s="327" t="s">
        <v>192</v>
      </c>
      <c r="I13" s="328" t="s">
        <v>230</v>
      </c>
      <c r="J13" s="280"/>
      <c r="K13" s="280"/>
      <c r="L13" s="281"/>
    </row>
    <row r="14" spans="1:15" s="282" customFormat="1" ht="39.75" customHeight="1">
      <c r="B14" s="361">
        <v>104400</v>
      </c>
      <c r="C14" s="362">
        <v>326.2</v>
      </c>
      <c r="D14" s="177"/>
      <c r="G14" s="329"/>
      <c r="H14" s="361">
        <v>104400</v>
      </c>
      <c r="I14" s="363">
        <v>747.1</v>
      </c>
      <c r="J14" s="283"/>
      <c r="K14" s="283"/>
      <c r="L14" s="284"/>
    </row>
    <row r="15" spans="1:15" ht="24" customHeight="1">
      <c r="C15" s="283"/>
      <c r="D15" s="285"/>
      <c r="E15" s="285"/>
      <c r="F15" s="285"/>
      <c r="G15" s="272"/>
      <c r="H15" s="272"/>
      <c r="I15" s="286"/>
      <c r="J15" s="283"/>
      <c r="K15" s="283"/>
      <c r="L15" s="287"/>
    </row>
    <row r="16" spans="1:15" ht="19.5" customHeight="1"/>
    <row r="17" spans="2:10" s="288" customFormat="1" ht="24" customHeight="1">
      <c r="B17" s="385" t="s">
        <v>2</v>
      </c>
      <c r="C17" s="386"/>
      <c r="D17" s="387"/>
      <c r="E17" s="388"/>
      <c r="F17" s="388"/>
      <c r="G17" s="510" t="str">
        <f>+'Ekamut-caxs'!D67</f>
        <v>ԱՆՈւՇ ԳԵՎՈՐԳՅԱՆ</v>
      </c>
      <c r="H17" s="510"/>
      <c r="I17" s="510"/>
      <c r="J17" s="289"/>
    </row>
    <row r="18" spans="2:10" s="290" customFormat="1" ht="23.25" customHeight="1">
      <c r="B18" s="389"/>
      <c r="C18" s="390"/>
      <c r="D18" s="391" t="s">
        <v>91</v>
      </c>
      <c r="E18" s="392"/>
      <c r="F18" s="393"/>
      <c r="G18" s="511" t="s">
        <v>92</v>
      </c>
      <c r="H18" s="511"/>
      <c r="I18" s="511"/>
      <c r="J18" s="291"/>
    </row>
    <row r="19" spans="2:10" s="288" customFormat="1" ht="24.75" customHeight="1">
      <c r="B19" s="394" t="s">
        <v>6</v>
      </c>
      <c r="C19" s="386"/>
      <c r="D19" s="395"/>
      <c r="E19" s="396"/>
      <c r="F19" s="396"/>
      <c r="G19" s="510" t="str">
        <f>+'Ekamut-caxs'!D69</f>
        <v>ԿԱՐԻՆԵ ԹՈՒՄԱՍՅԱՆ</v>
      </c>
      <c r="H19" s="510"/>
      <c r="I19" s="510"/>
      <c r="J19" s="289"/>
    </row>
    <row r="20" spans="2:10" s="290" customFormat="1" ht="24.75" customHeight="1">
      <c r="B20" s="390"/>
      <c r="C20" s="390"/>
      <c r="D20" s="391" t="s">
        <v>91</v>
      </c>
      <c r="E20" s="392"/>
      <c r="F20" s="393"/>
      <c r="G20" s="511" t="s">
        <v>92</v>
      </c>
      <c r="H20" s="511"/>
      <c r="I20" s="511"/>
      <c r="J20" s="291"/>
    </row>
    <row r="21" spans="2:10" s="292" customFormat="1" ht="16.5">
      <c r="C21" s="291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13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25" customWidth="1"/>
    <col min="2" max="2" width="14.140625" style="125" customWidth="1"/>
    <col min="3" max="3" width="13.28515625" style="125" customWidth="1"/>
    <col min="4" max="4" width="15.7109375" style="125" customWidth="1"/>
    <col min="5" max="5" width="14.85546875" style="125" customWidth="1"/>
    <col min="6" max="6" width="16.28515625" style="125" customWidth="1"/>
    <col min="7" max="7" width="14.85546875" style="125" customWidth="1"/>
    <col min="8" max="8" width="16" style="125" customWidth="1"/>
    <col min="9" max="9" width="14.85546875" style="125" customWidth="1"/>
    <col min="10" max="10" width="15.7109375" style="125" customWidth="1"/>
    <col min="11" max="11" width="14.85546875" style="125" customWidth="1"/>
    <col min="12" max="12" width="16.42578125" style="125" customWidth="1"/>
    <col min="13" max="13" width="14.85546875" style="125" customWidth="1"/>
    <col min="14" max="14" width="16" style="125" customWidth="1"/>
    <col min="15" max="16384" width="9.140625" style="125"/>
  </cols>
  <sheetData>
    <row r="1" spans="1:14" s="124" customFormat="1" ht="18.75" customHeight="1">
      <c r="A1" s="513" t="s">
        <v>67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</row>
    <row r="2" spans="1:14" s="124" customFormat="1" ht="21.75" customHeight="1">
      <c r="A2" s="514" t="str">
        <f>+'Ekamut-caxs'!A7:D7</f>
        <v xml:space="preserve">«Երևանի հ․59 մսուր-մանկապարտեզ» ՀՈԱԿ-ի 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</row>
    <row r="3" spans="1:14" s="124" customFormat="1" ht="21" customHeight="1">
      <c r="A3" s="514" t="s">
        <v>93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</row>
    <row r="4" spans="1:14" ht="21" customHeight="1" thickBot="1"/>
    <row r="5" spans="1:14" s="128" customFormat="1" ht="24.75" customHeight="1">
      <c r="A5" s="515" t="s">
        <v>114</v>
      </c>
      <c r="B5" s="517" t="s">
        <v>94</v>
      </c>
      <c r="C5" s="519" t="s">
        <v>95</v>
      </c>
      <c r="D5" s="519"/>
      <c r="E5" s="519"/>
      <c r="F5" s="519"/>
      <c r="G5" s="519" t="s">
        <v>96</v>
      </c>
      <c r="H5" s="519"/>
      <c r="I5" s="519"/>
      <c r="J5" s="519"/>
      <c r="K5" s="519" t="s">
        <v>144</v>
      </c>
      <c r="L5" s="519"/>
      <c r="M5" s="519"/>
      <c r="N5" s="519"/>
    </row>
    <row r="6" spans="1:14" s="129" customFormat="1" ht="51" customHeight="1">
      <c r="A6" s="516"/>
      <c r="B6" s="518"/>
      <c r="C6" s="360" t="s">
        <v>238</v>
      </c>
      <c r="D6" s="360" t="s">
        <v>210</v>
      </c>
      <c r="E6" s="360" t="s">
        <v>239</v>
      </c>
      <c r="F6" s="360" t="s">
        <v>240</v>
      </c>
      <c r="G6" s="360" t="s">
        <v>241</v>
      </c>
      <c r="H6" s="360" t="s">
        <v>210</v>
      </c>
      <c r="I6" s="360" t="s">
        <v>242</v>
      </c>
      <c r="J6" s="360" t="s">
        <v>240</v>
      </c>
      <c r="K6" s="360" t="s">
        <v>238</v>
      </c>
      <c r="L6" s="360" t="s">
        <v>210</v>
      </c>
      <c r="M6" s="360" t="s">
        <v>239</v>
      </c>
      <c r="N6" s="360" t="s">
        <v>240</v>
      </c>
    </row>
    <row r="7" spans="1:14" ht="19.5" customHeight="1">
      <c r="A7" s="126">
        <v>1</v>
      </c>
      <c r="B7" s="167" t="s">
        <v>97</v>
      </c>
      <c r="C7" s="340">
        <v>10815</v>
      </c>
      <c r="D7" s="298">
        <v>1489688.6</v>
      </c>
      <c r="E7" s="299">
        <f>+C7</f>
        <v>10815</v>
      </c>
      <c r="F7" s="300">
        <f>+E7*143.7</f>
        <v>1554115.4999999998</v>
      </c>
      <c r="G7" s="340">
        <v>8844</v>
      </c>
      <c r="H7" s="298">
        <v>414092</v>
      </c>
      <c r="I7" s="299">
        <f>+G7</f>
        <v>8844</v>
      </c>
      <c r="J7" s="298">
        <f>+I7*53.48</f>
        <v>472977.12</v>
      </c>
      <c r="K7" s="340">
        <v>542</v>
      </c>
      <c r="L7" s="340">
        <v>100780.9</v>
      </c>
      <c r="M7" s="298">
        <f>+K7</f>
        <v>542</v>
      </c>
      <c r="N7" s="300">
        <f>+M7*200.47</f>
        <v>108654.74</v>
      </c>
    </row>
    <row r="8" spans="1:14" ht="19.5" customHeight="1">
      <c r="A8" s="126">
        <v>2</v>
      </c>
      <c r="B8" s="167" t="s">
        <v>98</v>
      </c>
      <c r="C8" s="340">
        <v>7243</v>
      </c>
      <c r="D8" s="298">
        <v>1006777</v>
      </c>
      <c r="E8" s="299">
        <f t="shared" ref="E8:E18" si="0">+C8</f>
        <v>7243</v>
      </c>
      <c r="F8" s="300">
        <f t="shared" ref="F8:F18" si="1">+E8*143.7</f>
        <v>1040819.0999999999</v>
      </c>
      <c r="G8" s="340">
        <v>8291</v>
      </c>
      <c r="H8" s="298">
        <v>431926</v>
      </c>
      <c r="I8" s="299">
        <f t="shared" ref="I8:I18" si="2">+G8</f>
        <v>8291</v>
      </c>
      <c r="J8" s="298">
        <f t="shared" ref="J8:J18" si="3">+I8*53.48</f>
        <v>443402.68</v>
      </c>
      <c r="K8" s="340">
        <v>639</v>
      </c>
      <c r="L8" s="340">
        <v>128100.3</v>
      </c>
      <c r="M8" s="298">
        <f t="shared" ref="M8:M18" si="4">+K8</f>
        <v>639</v>
      </c>
      <c r="N8" s="300">
        <f t="shared" ref="N8:N18" si="5">+M8*200.47</f>
        <v>128100.33</v>
      </c>
    </row>
    <row r="9" spans="1:14" ht="19.5" customHeight="1">
      <c r="A9" s="126">
        <v>3</v>
      </c>
      <c r="B9" s="167" t="s">
        <v>99</v>
      </c>
      <c r="C9" s="340">
        <v>8666</v>
      </c>
      <c r="D9" s="298">
        <v>1204574</v>
      </c>
      <c r="E9" s="299">
        <f t="shared" si="0"/>
        <v>8666</v>
      </c>
      <c r="F9" s="300">
        <f t="shared" si="1"/>
        <v>1245304.2</v>
      </c>
      <c r="G9" s="340">
        <v>8735</v>
      </c>
      <c r="H9" s="298">
        <v>455337</v>
      </c>
      <c r="I9" s="299">
        <f>+G9</f>
        <v>8735</v>
      </c>
      <c r="J9" s="298">
        <f t="shared" si="3"/>
        <v>467147.8</v>
      </c>
      <c r="K9" s="340">
        <v>604</v>
      </c>
      <c r="L9" s="340">
        <v>121083.88</v>
      </c>
      <c r="M9" s="298">
        <f t="shared" si="4"/>
        <v>604</v>
      </c>
      <c r="N9" s="300">
        <f t="shared" si="5"/>
        <v>121083.88</v>
      </c>
    </row>
    <row r="10" spans="1:14" ht="19.5" customHeight="1">
      <c r="A10" s="126">
        <v>4</v>
      </c>
      <c r="B10" s="167" t="s">
        <v>100</v>
      </c>
      <c r="C10" s="340">
        <v>2135</v>
      </c>
      <c r="D10" s="340">
        <v>306799.5</v>
      </c>
      <c r="E10" s="299">
        <f t="shared" si="0"/>
        <v>2135</v>
      </c>
      <c r="F10" s="300">
        <f t="shared" si="1"/>
        <v>306799.5</v>
      </c>
      <c r="G10" s="340">
        <v>6435</v>
      </c>
      <c r="H10" s="298">
        <v>337906</v>
      </c>
      <c r="I10" s="299">
        <f t="shared" si="2"/>
        <v>6435</v>
      </c>
      <c r="J10" s="298">
        <f t="shared" si="3"/>
        <v>344143.8</v>
      </c>
      <c r="K10" s="340">
        <v>618</v>
      </c>
      <c r="L10" s="340">
        <v>123890.5</v>
      </c>
      <c r="M10" s="298">
        <f t="shared" si="4"/>
        <v>618</v>
      </c>
      <c r="N10" s="300">
        <f t="shared" si="5"/>
        <v>123890.46</v>
      </c>
    </row>
    <row r="11" spans="1:14" ht="19.5" customHeight="1">
      <c r="A11" s="126">
        <v>5</v>
      </c>
      <c r="B11" s="167" t="s">
        <v>101</v>
      </c>
      <c r="C11" s="340">
        <v>12</v>
      </c>
      <c r="D11" s="298">
        <v>1724.4</v>
      </c>
      <c r="E11" s="299">
        <f t="shared" si="0"/>
        <v>12</v>
      </c>
      <c r="F11" s="300">
        <f t="shared" si="1"/>
        <v>1724.3999999999999</v>
      </c>
      <c r="G11" s="340">
        <v>6374</v>
      </c>
      <c r="H11" s="298">
        <v>336319</v>
      </c>
      <c r="I11" s="299">
        <f t="shared" si="2"/>
        <v>6374</v>
      </c>
      <c r="J11" s="298">
        <f t="shared" si="3"/>
        <v>340881.51999999996</v>
      </c>
      <c r="K11" s="340">
        <v>541</v>
      </c>
      <c r="L11" s="340">
        <v>108454.3</v>
      </c>
      <c r="M11" s="298">
        <f t="shared" si="4"/>
        <v>541</v>
      </c>
      <c r="N11" s="300">
        <f t="shared" si="5"/>
        <v>108454.27</v>
      </c>
    </row>
    <row r="12" spans="1:14" ht="19.5" customHeight="1">
      <c r="A12" s="126">
        <v>6</v>
      </c>
      <c r="B12" s="167" t="s">
        <v>102</v>
      </c>
      <c r="C12" s="340"/>
      <c r="D12" s="298"/>
      <c r="E12" s="299">
        <f t="shared" si="0"/>
        <v>0</v>
      </c>
      <c r="F12" s="300">
        <f t="shared" si="1"/>
        <v>0</v>
      </c>
      <c r="G12" s="340">
        <v>4973</v>
      </c>
      <c r="H12" s="298">
        <v>263129</v>
      </c>
      <c r="I12" s="299">
        <f t="shared" si="2"/>
        <v>4973</v>
      </c>
      <c r="J12" s="298">
        <f t="shared" si="3"/>
        <v>265956.03999999998</v>
      </c>
      <c r="K12" s="340">
        <v>496</v>
      </c>
      <c r="L12" s="340">
        <v>99433.1</v>
      </c>
      <c r="M12" s="298">
        <f t="shared" si="4"/>
        <v>496</v>
      </c>
      <c r="N12" s="300">
        <f t="shared" si="5"/>
        <v>99433.12</v>
      </c>
    </row>
    <row r="13" spans="1:14" ht="19.5" customHeight="1">
      <c r="A13" s="126">
        <v>7</v>
      </c>
      <c r="B13" s="167" t="s">
        <v>103</v>
      </c>
      <c r="C13" s="340"/>
      <c r="D13" s="298"/>
      <c r="E13" s="299">
        <f t="shared" si="0"/>
        <v>0</v>
      </c>
      <c r="F13" s="300">
        <f t="shared" si="1"/>
        <v>0</v>
      </c>
      <c r="G13" s="340">
        <v>4277</v>
      </c>
      <c r="H13" s="298">
        <v>225099</v>
      </c>
      <c r="I13" s="299">
        <f t="shared" si="2"/>
        <v>4277</v>
      </c>
      <c r="J13" s="298">
        <f t="shared" si="3"/>
        <v>228733.96</v>
      </c>
      <c r="K13" s="340">
        <v>451</v>
      </c>
      <c r="L13" s="340">
        <v>90411.97</v>
      </c>
      <c r="M13" s="298">
        <f t="shared" si="4"/>
        <v>451</v>
      </c>
      <c r="N13" s="300">
        <f t="shared" si="5"/>
        <v>90411.97</v>
      </c>
    </row>
    <row r="14" spans="1:14" ht="19.5" customHeight="1">
      <c r="A14" s="126">
        <v>8</v>
      </c>
      <c r="B14" s="168" t="s">
        <v>104</v>
      </c>
      <c r="C14" s="340"/>
      <c r="D14" s="298"/>
      <c r="E14" s="299">
        <f t="shared" si="0"/>
        <v>0</v>
      </c>
      <c r="F14" s="300">
        <f t="shared" si="1"/>
        <v>0</v>
      </c>
      <c r="G14" s="340">
        <v>3324</v>
      </c>
      <c r="H14" s="298">
        <v>174627</v>
      </c>
      <c r="I14" s="299">
        <f t="shared" si="2"/>
        <v>3324</v>
      </c>
      <c r="J14" s="298">
        <f t="shared" si="3"/>
        <v>177767.52</v>
      </c>
      <c r="K14" s="340">
        <v>482</v>
      </c>
      <c r="L14" s="340">
        <v>96626.5</v>
      </c>
      <c r="M14" s="298">
        <f t="shared" si="4"/>
        <v>482</v>
      </c>
      <c r="N14" s="300">
        <f t="shared" si="5"/>
        <v>96626.54</v>
      </c>
    </row>
    <row r="15" spans="1:14" ht="19.5" customHeight="1">
      <c r="A15" s="126">
        <v>9</v>
      </c>
      <c r="B15" s="168" t="s">
        <v>105</v>
      </c>
      <c r="C15" s="340"/>
      <c r="D15" s="298"/>
      <c r="E15" s="299">
        <f t="shared" si="0"/>
        <v>0</v>
      </c>
      <c r="F15" s="300">
        <f t="shared" si="1"/>
        <v>0</v>
      </c>
      <c r="G15" s="340">
        <v>5198</v>
      </c>
      <c r="H15" s="298">
        <v>274724</v>
      </c>
      <c r="I15" s="299">
        <f t="shared" si="2"/>
        <v>5198</v>
      </c>
      <c r="J15" s="298">
        <f t="shared" si="3"/>
        <v>277989.03999999998</v>
      </c>
      <c r="K15" s="340">
        <v>496</v>
      </c>
      <c r="L15" s="340">
        <v>99433.1</v>
      </c>
      <c r="M15" s="298">
        <f t="shared" si="4"/>
        <v>496</v>
      </c>
      <c r="N15" s="300">
        <f t="shared" si="5"/>
        <v>99433.12</v>
      </c>
    </row>
    <row r="16" spans="1:14" ht="19.5" customHeight="1">
      <c r="A16" s="126">
        <v>10</v>
      </c>
      <c r="B16" s="168" t="s">
        <v>106</v>
      </c>
      <c r="C16" s="340">
        <v>1316</v>
      </c>
      <c r="D16" s="298">
        <v>189109.2</v>
      </c>
      <c r="E16" s="299">
        <f t="shared" si="0"/>
        <v>1316</v>
      </c>
      <c r="F16" s="300">
        <f t="shared" si="1"/>
        <v>189109.19999999998</v>
      </c>
      <c r="G16" s="340">
        <v>6870</v>
      </c>
      <c r="H16" s="298">
        <v>361452</v>
      </c>
      <c r="I16" s="299">
        <f t="shared" si="2"/>
        <v>6870</v>
      </c>
      <c r="J16" s="298">
        <f t="shared" si="3"/>
        <v>367407.6</v>
      </c>
      <c r="K16" s="340">
        <v>577</v>
      </c>
      <c r="L16" s="467">
        <v>115671.2</v>
      </c>
      <c r="M16" s="298">
        <f t="shared" si="4"/>
        <v>577</v>
      </c>
      <c r="N16" s="300">
        <f t="shared" si="5"/>
        <v>115671.19</v>
      </c>
    </row>
    <row r="17" spans="1:14" ht="19.5" customHeight="1">
      <c r="A17" s="126">
        <v>11</v>
      </c>
      <c r="B17" s="168" t="s">
        <v>107</v>
      </c>
      <c r="C17" s="340">
        <v>5861</v>
      </c>
      <c r="D17" s="298">
        <v>842225.7</v>
      </c>
      <c r="E17" s="299">
        <f t="shared" si="0"/>
        <v>5861</v>
      </c>
      <c r="F17" s="300">
        <f t="shared" si="1"/>
        <v>842225.7</v>
      </c>
      <c r="G17" s="340">
        <v>8005</v>
      </c>
      <c r="H17" s="298">
        <v>417144</v>
      </c>
      <c r="I17" s="299">
        <f t="shared" si="2"/>
        <v>8005</v>
      </c>
      <c r="J17" s="298">
        <f t="shared" si="3"/>
        <v>428107.39999999997</v>
      </c>
      <c r="K17" s="340">
        <v>618</v>
      </c>
      <c r="L17" s="467">
        <v>123890.5</v>
      </c>
      <c r="M17" s="298">
        <f t="shared" si="4"/>
        <v>618</v>
      </c>
      <c r="N17" s="300">
        <f t="shared" si="5"/>
        <v>123890.46</v>
      </c>
    </row>
    <row r="18" spans="1:14" ht="19.5" customHeight="1">
      <c r="A18" s="126">
        <v>12</v>
      </c>
      <c r="B18" s="168" t="s">
        <v>108</v>
      </c>
      <c r="C18" s="340">
        <v>8547</v>
      </c>
      <c r="D18" s="298">
        <v>1228203.8999999999</v>
      </c>
      <c r="E18" s="299">
        <f t="shared" si="0"/>
        <v>8547</v>
      </c>
      <c r="F18" s="300">
        <f t="shared" si="1"/>
        <v>1228203.8999999999</v>
      </c>
      <c r="G18" s="340">
        <v>9041</v>
      </c>
      <c r="H18" s="298">
        <v>472332</v>
      </c>
      <c r="I18" s="299">
        <f t="shared" si="2"/>
        <v>9041</v>
      </c>
      <c r="J18" s="298">
        <f t="shared" si="3"/>
        <v>483512.68</v>
      </c>
      <c r="K18" s="340">
        <v>746</v>
      </c>
      <c r="L18" s="467">
        <v>149550.6</v>
      </c>
      <c r="M18" s="298">
        <f t="shared" si="4"/>
        <v>746</v>
      </c>
      <c r="N18" s="300">
        <f t="shared" si="5"/>
        <v>149550.62</v>
      </c>
    </row>
    <row r="19" spans="1:14" ht="32.25" customHeight="1" thickBot="1">
      <c r="A19" s="169"/>
      <c r="B19" s="175" t="s">
        <v>90</v>
      </c>
      <c r="C19" s="251">
        <f t="shared" ref="C19:L19" si="6">SUM(C7:C18)</f>
        <v>44595</v>
      </c>
      <c r="D19" s="229">
        <f t="shared" si="6"/>
        <v>6269102.3000000007</v>
      </c>
      <c r="E19" s="251">
        <f t="shared" si="6"/>
        <v>44595</v>
      </c>
      <c r="F19" s="230">
        <f>SUM(F7:F18)</f>
        <v>6408301.5</v>
      </c>
      <c r="G19" s="251">
        <f>SUM(G7:G18)</f>
        <v>80367</v>
      </c>
      <c r="H19" s="251">
        <f>SUM(H7:H18)</f>
        <v>4164087</v>
      </c>
      <c r="I19" s="251">
        <f>SUM(I7:I18)</f>
        <v>80367</v>
      </c>
      <c r="J19" s="231">
        <f>SUM(J7:J18)</f>
        <v>4298027.16</v>
      </c>
      <c r="K19" s="251">
        <f t="shared" si="6"/>
        <v>6810</v>
      </c>
      <c r="L19" s="251">
        <f t="shared" si="6"/>
        <v>1357326.85</v>
      </c>
      <c r="M19" s="251">
        <f>SUM(M7:M18)</f>
        <v>6810</v>
      </c>
      <c r="N19" s="230">
        <f>SUM(N7:N18)</f>
        <v>1365200.7000000002</v>
      </c>
    </row>
    <row r="20" spans="1:14" ht="21.75" customHeight="1">
      <c r="B20" s="130"/>
      <c r="C20" s="218"/>
      <c r="D20" s="157"/>
      <c r="E20" s="218"/>
      <c r="F20" s="157"/>
      <c r="G20" s="218"/>
      <c r="H20" s="157"/>
      <c r="I20" s="218"/>
      <c r="J20" s="157"/>
      <c r="K20" s="218"/>
      <c r="L20" s="218"/>
      <c r="M20" s="218"/>
      <c r="N20" s="157"/>
    </row>
    <row r="21" spans="1:14" ht="31.5" customHeight="1" thickBot="1">
      <c r="B21" s="326" t="s">
        <v>220</v>
      </c>
      <c r="C21" s="326"/>
      <c r="D21" s="326"/>
      <c r="E21" s="166"/>
      <c r="F21" s="127"/>
      <c r="H21" s="166"/>
      <c r="N21" s="157"/>
    </row>
    <row r="22" spans="1:14" s="124" customFormat="1" ht="51" customHeight="1">
      <c r="A22" s="170"/>
      <c r="B22" s="171" t="s">
        <v>148</v>
      </c>
      <c r="C22" s="172" t="s">
        <v>149</v>
      </c>
      <c r="D22" s="172"/>
      <c r="E22" s="172"/>
      <c r="F22" s="173"/>
      <c r="G22" s="170"/>
      <c r="H22" s="172"/>
      <c r="I22" s="172"/>
      <c r="J22" s="174"/>
      <c r="K22" s="170"/>
      <c r="L22" s="331"/>
      <c r="M22" s="294"/>
      <c r="N22" s="174"/>
    </row>
    <row r="23" spans="1:14" ht="23.25" customHeight="1">
      <c r="A23" s="159">
        <v>1</v>
      </c>
      <c r="B23" s="153"/>
      <c r="C23" s="252"/>
      <c r="D23" s="252"/>
      <c r="E23" s="252"/>
      <c r="F23" s="227"/>
      <c r="G23" s="253"/>
      <c r="H23" s="252"/>
      <c r="I23" s="252"/>
      <c r="J23" s="228"/>
      <c r="K23" s="253"/>
      <c r="L23" s="332"/>
      <c r="M23" s="295"/>
      <c r="N23" s="228"/>
    </row>
    <row r="24" spans="1:14" ht="23.25" customHeight="1">
      <c r="A24" s="159">
        <v>2</v>
      </c>
      <c r="B24" s="153"/>
      <c r="C24" s="252"/>
      <c r="D24" s="252"/>
      <c r="E24" s="252"/>
      <c r="F24" s="227"/>
      <c r="G24" s="253"/>
      <c r="H24" s="252"/>
      <c r="I24" s="252"/>
      <c r="J24" s="228"/>
      <c r="K24" s="253"/>
      <c r="L24" s="332"/>
      <c r="M24" s="295"/>
      <c r="N24" s="228"/>
    </row>
    <row r="25" spans="1:14" s="129" customFormat="1" ht="23.25" customHeight="1">
      <c r="A25" s="126">
        <v>3</v>
      </c>
      <c r="B25" s="154"/>
      <c r="C25" s="254"/>
      <c r="D25" s="254"/>
      <c r="E25" s="254"/>
      <c r="F25" s="255"/>
      <c r="G25" s="256"/>
      <c r="H25" s="254"/>
      <c r="I25" s="254"/>
      <c r="J25" s="255"/>
      <c r="K25" s="256"/>
      <c r="L25" s="333"/>
      <c r="M25" s="296"/>
      <c r="N25" s="255"/>
    </row>
    <row r="26" spans="1:14" s="124" customFormat="1" ht="24" customHeight="1">
      <c r="A26" s="160"/>
      <c r="B26" s="155" t="s">
        <v>69</v>
      </c>
      <c r="C26" s="257"/>
      <c r="D26" s="257"/>
      <c r="E26" s="257"/>
      <c r="F26" s="258">
        <f>SUM(F23:F25)</f>
        <v>0</v>
      </c>
      <c r="G26" s="259"/>
      <c r="H26" s="257"/>
      <c r="I26" s="257"/>
      <c r="J26" s="258">
        <f>SUM(J23:J25)</f>
        <v>0</v>
      </c>
      <c r="K26" s="259"/>
      <c r="L26" s="334"/>
      <c r="M26" s="297"/>
      <c r="N26" s="258">
        <f>SUM(N23:N25)</f>
        <v>0</v>
      </c>
    </row>
    <row r="27" spans="1:14" s="124" customFormat="1" ht="27" customHeight="1" thickBot="1">
      <c r="A27" s="161"/>
      <c r="B27" s="162" t="s">
        <v>150</v>
      </c>
      <c r="C27" s="229"/>
      <c r="D27" s="229"/>
      <c r="E27" s="229"/>
      <c r="F27" s="230">
        <f>+F19-F26</f>
        <v>6408301.5</v>
      </c>
      <c r="G27" s="251"/>
      <c r="H27" s="229"/>
      <c r="I27" s="229"/>
      <c r="J27" s="257">
        <f>J19-J26</f>
        <v>4298027.16</v>
      </c>
      <c r="K27" s="257"/>
      <c r="L27" s="257"/>
      <c r="M27" s="257"/>
      <c r="N27" s="257">
        <f>N19-N26</f>
        <v>1365200.7000000002</v>
      </c>
    </row>
    <row r="28" spans="1:14" s="124" customFormat="1" ht="27" customHeight="1">
      <c r="B28" s="156"/>
      <c r="C28" s="323"/>
      <c r="D28" s="323"/>
      <c r="E28" s="323"/>
      <c r="F28" s="339">
        <f>ROUND(F27/1000,1)</f>
        <v>6408.3</v>
      </c>
      <c r="G28" s="323"/>
      <c r="H28" s="323"/>
      <c r="I28" s="323"/>
      <c r="J28" s="339">
        <f>ROUND(J27/1000,1)</f>
        <v>4298</v>
      </c>
      <c r="K28" s="323"/>
      <c r="L28" s="323"/>
      <c r="M28" s="323"/>
      <c r="N28" s="339">
        <f>ROUND(N27/1000,1)</f>
        <v>1365.2</v>
      </c>
    </row>
    <row r="29" spans="1:14" s="124" customFormat="1" ht="25.5" customHeight="1">
      <c r="B29" s="156"/>
      <c r="F29" s="157"/>
      <c r="J29" s="155" t="s">
        <v>151</v>
      </c>
      <c r="K29" s="324"/>
      <c r="L29" s="324"/>
      <c r="M29" s="324"/>
      <c r="N29" s="325">
        <f>+F26+J26+N26</f>
        <v>0</v>
      </c>
    </row>
    <row r="30" spans="1:14" s="124" customFormat="1" ht="20.25" customHeight="1">
      <c r="B30" s="156"/>
      <c r="F30" s="157"/>
      <c r="N30" s="301">
        <f>ROUND(N29/1000,1)</f>
        <v>0</v>
      </c>
    </row>
    <row r="31" spans="1:14" s="130" customFormat="1" ht="25.5" customHeight="1">
      <c r="B31" s="131"/>
      <c r="C31" s="397" t="s">
        <v>2</v>
      </c>
      <c r="D31" s="397"/>
      <c r="E31" s="398"/>
      <c r="F31" s="398"/>
      <c r="G31" s="523"/>
      <c r="H31" s="523"/>
      <c r="I31" s="399"/>
      <c r="J31" s="520" t="str">
        <f>+'Ekamut-caxs'!D67</f>
        <v>ԱՆՈւՇ ԳԵՎՈՐԳՅԱՆ</v>
      </c>
      <c r="K31" s="520"/>
      <c r="L31" s="131"/>
      <c r="N31" s="127"/>
    </row>
    <row r="32" spans="1:14" s="124" customFormat="1">
      <c r="C32" s="400"/>
      <c r="D32" s="400"/>
      <c r="E32" s="401"/>
      <c r="F32" s="401"/>
      <c r="G32" s="521" t="s">
        <v>91</v>
      </c>
      <c r="H32" s="521"/>
      <c r="I32" s="402"/>
      <c r="J32" s="521" t="s">
        <v>109</v>
      </c>
      <c r="K32" s="521"/>
      <c r="L32" s="335"/>
    </row>
    <row r="33" spans="2:13" s="130" customFormat="1" ht="23.25" customHeight="1">
      <c r="B33" s="131"/>
      <c r="C33" s="403" t="s">
        <v>6</v>
      </c>
      <c r="D33" s="403"/>
      <c r="E33" s="398"/>
      <c r="F33" s="398"/>
      <c r="G33" s="520"/>
      <c r="H33" s="520"/>
      <c r="I33" s="404"/>
      <c r="J33" s="520" t="str">
        <f>+'Ekamut-caxs'!D69</f>
        <v>ԿԱՐԻՆԵ ԹՈՒՄԱՍՅԱՆ</v>
      </c>
      <c r="K33" s="520"/>
      <c r="L33" s="131"/>
    </row>
    <row r="34" spans="2:13" s="124" customFormat="1">
      <c r="C34" s="405"/>
      <c r="D34" s="405"/>
      <c r="E34" s="406"/>
      <c r="F34" s="406"/>
      <c r="G34" s="521" t="s">
        <v>91</v>
      </c>
      <c r="H34" s="521"/>
      <c r="I34" s="402"/>
      <c r="J34" s="521" t="s">
        <v>109</v>
      </c>
      <c r="K34" s="521"/>
      <c r="L34" s="335"/>
    </row>
    <row r="35" spans="2:13">
      <c r="F35" s="132" t="s">
        <v>1</v>
      </c>
    </row>
    <row r="36" spans="2:13" s="358" customFormat="1" ht="16.5" customHeight="1">
      <c r="C36" s="358" t="s">
        <v>110</v>
      </c>
      <c r="E36" s="358" t="s">
        <v>111</v>
      </c>
      <c r="F36" s="358" t="s">
        <v>236</v>
      </c>
      <c r="I36" s="359" t="s">
        <v>112</v>
      </c>
      <c r="J36" s="341" t="s">
        <v>225</v>
      </c>
      <c r="L36" s="341" t="s">
        <v>223</v>
      </c>
      <c r="M36" s="341" t="s">
        <v>219</v>
      </c>
    </row>
    <row r="37" spans="2:13" s="358" customFormat="1" ht="16.5" customHeight="1">
      <c r="C37" s="358" t="s">
        <v>113</v>
      </c>
      <c r="E37" s="358" t="s">
        <v>111</v>
      </c>
      <c r="F37" s="358" t="s">
        <v>237</v>
      </c>
      <c r="I37" s="522" t="s">
        <v>247</v>
      </c>
      <c r="J37" s="522"/>
      <c r="L37" s="522" t="s">
        <v>248</v>
      </c>
      <c r="M37" s="522"/>
    </row>
    <row r="38" spans="2:13" s="358" customFormat="1" ht="15.6" customHeight="1">
      <c r="E38" s="522" t="s">
        <v>246</v>
      </c>
      <c r="F38" s="522"/>
      <c r="I38" s="522"/>
      <c r="J38" s="522"/>
      <c r="L38" s="522"/>
      <c r="M38" s="522"/>
    </row>
    <row r="39" spans="2:13">
      <c r="E39" s="522"/>
      <c r="F39" s="522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5" workbookViewId="0">
      <selection activeCell="E23" sqref="E23"/>
    </sheetView>
  </sheetViews>
  <sheetFormatPr defaultColWidth="9.140625" defaultRowHeight="15"/>
  <cols>
    <col min="1" max="1" width="4.42578125" style="151" customWidth="1"/>
    <col min="2" max="2" width="56.28515625" style="142" customWidth="1"/>
    <col min="3" max="3" width="17.140625" style="142" customWidth="1"/>
    <col min="4" max="4" width="17.5703125" style="142" customWidth="1"/>
    <col min="5" max="16384" width="9.140625" style="142"/>
  </cols>
  <sheetData>
    <row r="1" spans="1:4" s="141" customFormat="1" ht="24" customHeight="1">
      <c r="A1" s="525" t="s">
        <v>67</v>
      </c>
      <c r="B1" s="525"/>
      <c r="C1" s="525"/>
      <c r="D1" s="525"/>
    </row>
    <row r="2" spans="1:4" ht="26.25" customHeight="1">
      <c r="A2" s="526" t="str">
        <f>+'Ekamut-caxs'!A7:D7</f>
        <v xml:space="preserve">«Երևանի հ․59 մսուր-մանկապարտեզ» ՀՈԱԿ-ի </v>
      </c>
      <c r="B2" s="526"/>
      <c r="C2" s="526"/>
      <c r="D2" s="526"/>
    </row>
    <row r="3" spans="1:4" ht="27" customHeight="1">
      <c r="A3" s="526" t="s">
        <v>235</v>
      </c>
      <c r="B3" s="526"/>
      <c r="C3" s="526"/>
      <c r="D3" s="526"/>
    </row>
    <row r="6" spans="1:4" ht="60" customHeight="1">
      <c r="A6" s="143" t="s">
        <v>3</v>
      </c>
      <c r="B6" s="143" t="s">
        <v>124</v>
      </c>
      <c r="C6" s="143" t="s">
        <v>125</v>
      </c>
      <c r="D6" s="143" t="s">
        <v>126</v>
      </c>
    </row>
    <row r="7" spans="1:4" s="146" customFormat="1" ht="45" customHeight="1">
      <c r="A7" s="144">
        <v>1</v>
      </c>
      <c r="B7" s="145" t="s">
        <v>127</v>
      </c>
      <c r="C7" s="144">
        <f>SUM(C8:C10)</f>
        <v>1</v>
      </c>
      <c r="D7" s="144">
        <f>SUM(D8:D10)</f>
        <v>20</v>
      </c>
    </row>
    <row r="8" spans="1:4" ht="25.5" customHeight="1">
      <c r="A8" s="147">
        <v>1.1000000000000001</v>
      </c>
      <c r="B8" s="148" t="s">
        <v>128</v>
      </c>
      <c r="C8" s="147">
        <v>1</v>
      </c>
      <c r="D8" s="147">
        <v>20</v>
      </c>
    </row>
    <row r="9" spans="1:4" ht="25.5" customHeight="1">
      <c r="A9" s="147">
        <v>1.2</v>
      </c>
      <c r="B9" s="148" t="s">
        <v>129</v>
      </c>
      <c r="C9" s="147"/>
      <c r="D9" s="147"/>
    </row>
    <row r="10" spans="1:4" ht="25.5" customHeight="1">
      <c r="A10" s="147">
        <v>1.3</v>
      </c>
      <c r="B10" s="148" t="s">
        <v>130</v>
      </c>
      <c r="C10" s="147"/>
      <c r="D10" s="147"/>
    </row>
    <row r="11" spans="1:4" s="146" customFormat="1" ht="31.5" customHeight="1">
      <c r="A11" s="144">
        <v>2</v>
      </c>
      <c r="B11" s="149" t="s">
        <v>131</v>
      </c>
      <c r="C11" s="144">
        <f>SUM(C12:C14)</f>
        <v>3</v>
      </c>
      <c r="D11" s="144">
        <f>SUM(D12:D14)</f>
        <v>90</v>
      </c>
    </row>
    <row r="12" spans="1:4" ht="21.75" customHeight="1">
      <c r="A12" s="147">
        <v>2.1</v>
      </c>
      <c r="B12" s="148" t="s">
        <v>132</v>
      </c>
      <c r="C12" s="147">
        <v>1</v>
      </c>
      <c r="D12" s="147">
        <v>30</v>
      </c>
    </row>
    <row r="13" spans="1:4" ht="21.75" customHeight="1">
      <c r="A13" s="147">
        <v>2.2000000000000002</v>
      </c>
      <c r="B13" s="148" t="s">
        <v>133</v>
      </c>
      <c r="C13" s="147">
        <v>1</v>
      </c>
      <c r="D13" s="147">
        <v>30</v>
      </c>
    </row>
    <row r="14" spans="1:4" ht="21.75" customHeight="1">
      <c r="A14" s="147">
        <v>2.2999999999999998</v>
      </c>
      <c r="B14" s="148" t="s">
        <v>134</v>
      </c>
      <c r="C14" s="147">
        <v>1</v>
      </c>
      <c r="D14" s="147">
        <v>30</v>
      </c>
    </row>
    <row r="15" spans="1:4" s="146" customFormat="1" ht="51.75" customHeight="1">
      <c r="A15" s="144">
        <v>3</v>
      </c>
      <c r="B15" s="145" t="s">
        <v>135</v>
      </c>
      <c r="C15" s="144">
        <f>SUM(C16:C19)</f>
        <v>4</v>
      </c>
      <c r="D15" s="144">
        <f>SUM(D16:D19)</f>
        <v>114</v>
      </c>
    </row>
    <row r="16" spans="1:4" ht="23.25" customHeight="1">
      <c r="A16" s="147">
        <v>3.1</v>
      </c>
      <c r="B16" s="150" t="s">
        <v>136</v>
      </c>
      <c r="C16" s="147">
        <v>1</v>
      </c>
      <c r="D16" s="147">
        <v>30</v>
      </c>
    </row>
    <row r="17" spans="1:4" ht="23.25" customHeight="1">
      <c r="A17" s="147">
        <v>3.2</v>
      </c>
      <c r="B17" s="150" t="s">
        <v>137</v>
      </c>
      <c r="C17" s="147">
        <v>1</v>
      </c>
      <c r="D17" s="147">
        <v>30</v>
      </c>
    </row>
    <row r="18" spans="1:4" ht="23.25" customHeight="1">
      <c r="A18" s="147">
        <v>3.3</v>
      </c>
      <c r="B18" s="150" t="s">
        <v>138</v>
      </c>
      <c r="C18" s="147">
        <v>1</v>
      </c>
      <c r="D18" s="147">
        <v>27</v>
      </c>
    </row>
    <row r="19" spans="1:4" ht="23.25" customHeight="1">
      <c r="A19" s="147">
        <v>3.4</v>
      </c>
      <c r="B19" s="150" t="s">
        <v>261</v>
      </c>
      <c r="C19" s="147">
        <v>1</v>
      </c>
      <c r="D19" s="147">
        <v>27</v>
      </c>
    </row>
    <row r="20" spans="1:4" s="146" customFormat="1" ht="50.25" customHeight="1">
      <c r="A20" s="144">
        <v>4</v>
      </c>
      <c r="B20" s="145" t="s">
        <v>139</v>
      </c>
      <c r="C20" s="144">
        <f>SUM(C21:C24)</f>
        <v>4</v>
      </c>
      <c r="D20" s="144">
        <f>SUM(D21:D24)</f>
        <v>118</v>
      </c>
    </row>
    <row r="21" spans="1:4" ht="23.25" customHeight="1">
      <c r="A21" s="147">
        <v>4.0999999999999996</v>
      </c>
      <c r="B21" s="150" t="s">
        <v>140</v>
      </c>
      <c r="C21" s="147">
        <v>1</v>
      </c>
      <c r="D21" s="147">
        <v>28</v>
      </c>
    </row>
    <row r="22" spans="1:4" ht="23.25" customHeight="1">
      <c r="A22" s="147">
        <v>4.2</v>
      </c>
      <c r="B22" s="150" t="s">
        <v>141</v>
      </c>
      <c r="C22" s="147">
        <v>1</v>
      </c>
      <c r="D22" s="147">
        <v>30</v>
      </c>
    </row>
    <row r="23" spans="1:4" ht="23.25" customHeight="1">
      <c r="A23" s="147">
        <v>4.3</v>
      </c>
      <c r="B23" s="150" t="s">
        <v>142</v>
      </c>
      <c r="C23" s="147">
        <v>1</v>
      </c>
      <c r="D23" s="147">
        <v>30</v>
      </c>
    </row>
    <row r="24" spans="1:4" ht="23.25" customHeight="1">
      <c r="A24" s="147">
        <v>4.4000000000000004</v>
      </c>
      <c r="B24" s="150" t="s">
        <v>262</v>
      </c>
      <c r="C24" s="147">
        <v>1</v>
      </c>
      <c r="D24" s="147">
        <v>30</v>
      </c>
    </row>
    <row r="25" spans="1:4" s="146" customFormat="1" ht="31.5" customHeight="1">
      <c r="A25" s="144"/>
      <c r="B25" s="145" t="s">
        <v>69</v>
      </c>
      <c r="C25" s="144">
        <f>C7+C11+C15+C20</f>
        <v>12</v>
      </c>
      <c r="D25" s="144">
        <f>D7+D11+D15+D20</f>
        <v>342</v>
      </c>
    </row>
    <row r="26" spans="1:4" ht="48.75" customHeight="1"/>
    <row r="27" spans="1:4" ht="18">
      <c r="B27" s="407" t="s">
        <v>2</v>
      </c>
      <c r="C27" s="527" t="str">
        <f>+'Ekamut-caxs'!D67</f>
        <v>ԱՆՈւՇ ԳԵՎՈՐԳՅԱՆ</v>
      </c>
      <c r="D27" s="527"/>
    </row>
    <row r="28" spans="1:4" ht="15.75" customHeight="1">
      <c r="B28" s="408" t="s">
        <v>4</v>
      </c>
      <c r="C28" s="524" t="s">
        <v>5</v>
      </c>
      <c r="D28" s="524"/>
    </row>
    <row r="29" spans="1:4" ht="27" customHeight="1">
      <c r="B29" s="409" t="s">
        <v>6</v>
      </c>
      <c r="C29" s="527" t="str">
        <f>+'Ekamut-caxs'!D69</f>
        <v>ԿԱՐԻՆԵ ԹՈՒՄԱՍՅԱՆ</v>
      </c>
      <c r="D29" s="527"/>
    </row>
    <row r="30" spans="1:4">
      <c r="B30" s="410"/>
      <c r="C30" s="524" t="s">
        <v>5</v>
      </c>
      <c r="D30" s="524"/>
    </row>
    <row r="31" spans="1:4">
      <c r="B31" s="411" t="s">
        <v>143</v>
      </c>
      <c r="C31" s="411"/>
      <c r="D31" s="411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scale="98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p/2RnnRpR7EoLDjjWEecNAGBwhFJY6A6wUlfa6Q0EOs=</DigestValue>
    </Reference>
    <Reference Type="http://www.w3.org/2000/09/xmldsig#Object" URI="#idOfficeObject">
      <DigestMethod Algorithm="http://www.w3.org/2001/04/xmlenc#sha256"/>
      <DigestValue>NPsMd5RGKjqnhdqntrEYmJp7WP45PqFgSMCnpesFzzE=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T2uLQ8e51UOhFAHjJANpfhNr1TDgopICogrU7T/J3b4=</DigestValue>
    </Reference>
    <Reference Type="http://www.w3.org/2000/09/xmldsig#Object" URI="#idValidSigLnImg">
      <DigestMethod Algorithm="http://www.w3.org/2001/04/xmlenc#sha256"/>
      <DigestValue>zh3JhHjhB/9Vfx77i0nVjyB1mZgsGOIaBm9KMBRzLxI=</DigestValue>
    </Reference>
    <Reference Type="http://www.w3.org/2000/09/xmldsig#Object" URI="#idInvalidSigLnImg">
      <DigestMethod Algorithm="http://www.w3.org/2001/04/xmlenc#sha256"/>
      <DigestValue>LzZ6lbQeuPMxhorAKD8Pga5Vd3sYfI5DtZgGqjO2gbE=</DigestValue>
    </Reference>
  </SignedInfo>
  <SignatureValue>fF7jc32hIfwfz8GsqQlKaAXlwacn21V9/WaQ06vGCxxBzaFH+33tWKLvhK8lWNfiXEhVNgb8tcmk
vgNWVG46x97U5hBT8moBTXTMUfqzUEc8UW+j03dEtpZvTW6m419RQGqFoTiiKGc2ISFHBkfrfTdO
s14N3ThZoa+tcTOgSkSy/BqCkGEVS/MloTfqmutL+168A2Y3NRbmGtJh0jRwcOq9RgdOSNDVQr9j
vHi5RanhvBqe2JQIfK+d7I+eEnqpEuTPlPilSofkOmCKHkCu7InLnBwPI91bN1/UiT6oIFJSE9+S
/2EjlZVACvX62DlToaZodAL+Qyfvga7krIEEZg==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05R1XHxcfdy70OvSOlez8g19uTkn2/HY9ii16rVPjBo=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fXdWVmxIPHzNkhuCt7bRcGFanpWCywVihruFqzka1Z0=</DigestValue>
      </Reference>
      <Reference URI="/xl/drawings/vmlDrawing2.vml?ContentType=application/vnd.openxmlformats-officedocument.vmlDrawing">
        <DigestMethod Algorithm="http://www.w3.org/2001/04/xmlenc#sha256"/>
        <DigestValue>p6EuLPqHWJ5dOqQZbshPTMYrsPf1kPC19bWnpZMlVm0=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S1j/+D01tuKG3Pp63yv4TkzwzFtJsjtDqwC859gkZT0=</DigestValue>
      </Reference>
      <Reference URI="/xl/styles.xml?ContentType=application/vnd.openxmlformats-officedocument.spreadsheetml.styles+xml">
        <DigestMethod Algorithm="http://www.w3.org/2001/04/xmlenc#sha256"/>
        <DigestValue>/AR9WcGTlcE8liQr4eT96sIARt80Er+PW5K5GPAZcME=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YRoywuRaMmC9WIbq5Oh8uHOIcM0KUndCpOhItTpSViQ=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VyccD9LmTworD+U8oeY+cs4/WEr4FX5HquxwfJCSHBk=</DigestValue>
      </Reference>
      <Reference URI="/xl/worksheets/sheet2.xml?ContentType=application/vnd.openxmlformats-officedocument.spreadsheetml.worksheet+xml">
        <DigestMethod Algorithm="http://www.w3.org/2001/04/xmlenc#sha256"/>
        <DigestValue>MCLDkODn20u5aTav0FEcOVkxz5eTkBdyO4LFH9BfNw8=</DigestValue>
      </Reference>
      <Reference URI="/xl/worksheets/sheet3.xml?ContentType=application/vnd.openxmlformats-officedocument.spreadsheetml.worksheet+xml">
        <DigestMethod Algorithm="http://www.w3.org/2001/04/xmlenc#sha256"/>
        <DigestValue>PaMP3MeY37DHyjzIezl62mSfrg+UDFqCD3kameyJLBY=</DigestValue>
      </Reference>
      <Reference URI="/xl/worksheets/sheet4.xml?ContentType=application/vnd.openxmlformats-officedocument.spreadsheetml.worksheet+xml">
        <DigestMethod Algorithm="http://www.w3.org/2001/04/xmlenc#sha256"/>
        <DigestValue>otu7HtPBDjhS3oOiU2kiNBO1wziSelXQna/6rVadong=</DigestValue>
      </Reference>
      <Reference URI="/xl/worksheets/sheet5.xml?ContentType=application/vnd.openxmlformats-officedocument.spreadsheetml.worksheet+xml">
        <DigestMethod Algorithm="http://www.w3.org/2001/04/xmlenc#sha256"/>
        <DigestValue>mpmltt7rmPda8/pDUFUD+/OIOQyztzQ1WUZcDKqPL0s=</DigestValue>
      </Reference>
      <Reference URI="/xl/worksheets/sheet6.xml?ContentType=application/vnd.openxmlformats-officedocument.spreadsheetml.worksheet+xml">
        <DigestMethod Algorithm="http://www.w3.org/2001/04/xmlenc#sha256"/>
        <DigestValue>HtuGGgD0rxcPT9qJUHI8HImHfBlAE5X1dwRGkSP8l/s=</DigestValue>
      </Reference>
      <Reference URI="/xl/worksheets/sheet7.xml?ContentType=application/vnd.openxmlformats-officedocument.spreadsheetml.worksheet+xml">
        <DigestMethod Algorithm="http://www.w3.org/2001/04/xmlenc#sha256"/>
        <DigestValue>kbs8UoaYetAZA7XJLBFesOOL2oXPpThKYartOee51oY=</DigestValue>
      </Reference>
      <Reference URI="/xl/worksheets/sheet8.xml?ContentType=application/vnd.openxmlformats-officedocument.spreadsheetml.worksheet+xml">
        <DigestMethod Algorithm="http://www.w3.org/2001/04/xmlenc#sha256"/>
        <DigestValue>mQ1hlglONlxdlA/Ijzfoo46thzP6Ad2/Ce4JzuZYZFk=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2023-04-03T15:08:07Z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{58DFAF12-F18D-49FB-95B4-6F59313C5BA6}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2023-04-03T15:08:07Z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23ChoAAAAEwAAAAAAAABIAAAAAAAAAMwuEnj6fwAAkPMuePp/AAAAMxJ4+n8AAAEAAAAAAAAAWFgSePp/AAAAAAL3+n8AAAAAAAAAAAAAAAAAAAAAAADQtdwoaAAAAIC7rD0bAgAA2+Db9Pp/AAAAt9woaAAAAJm33Cho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DbKGgAAAAAAQAAAAAAAIg+//T6fwAAAAAAAAAAAAAJAAAAAAAAAIheb0wbAgAASMGBd/p/AAAAAAAAAAAAAAAAAAAAAAAAyPzqbS1GAADoIdsoaAAAAAAAAAAAAAAAQGKYPRsCAACAu6w9GwIAABAj2ygAAAAAAAAAAAAAAAAHAAAAAAAAANhcbEwbAgAATCLbKGgAAACJItsoaAAAAHHN1/T6fwAAAQAAABsCAADAJdsoAAAAAJPbxUPJMwAAAAAAAAAAAACAu6w9GwIAANvg2/T6fwAA8CHbKGgAAACJItsoaAAAAEDvuUwb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OCVZGwIAABA4JVkCAAAAiD7/9Pp/AAAAAAAAAAAAAJnranb6fwAAAAAAAPp/AAAAAAAAAAAAAAAAAAAAAAAAAAAAAAAAAACIx+ptLUYAAAAAAAAAAAAAEDglWRsCAADg////AAAAAIC7rD0bAgAA6CfbKAAAAAAAAAAAAAAAAAYAAAAAAAAAIAAAAAAAAAAMJ9soaAAAAEkn2yhoAAAAcc3X9Pp/AACwK9soaAAAAAAAAAAAAAAAsBQGURsCAAC4YfR2+n8AAIC7rD0bAgAA2+Db9Pp/AACwJtsoaAAAAEkn2yhoAAAAIMRfUBs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PhDx///////wHAAAAAABBCAEj2EjAgAAixIZ//////8JkmWT8TUAAMhtfkwbAgAAqH7cKGgAAABg01hZGwIAALB83ChoAAAAIASPYQAAAABg01hZGwIAAKzvB/X6fwAAAAAAAAAAAADb4Nv0+n8AAOB83ChoAAAAZAAAAAAAAAAIACVGG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23ChoAAAAEwAAAAAAAABIAAAAAAAAAMwuEnj6fwAAkPMuePp/AAAAMxJ4+n8AAAEAAAAAAAAAWFgSePp/AAAAAAL3+n8AAAAAAAAAAAAAAAAAAAAAAADQtdwoaAAAAIC7rD0bAgAA2+Db9Pp/AAAAt9woaAAAAJm33Cho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INsoaAAAAAABAAAAAAAAiD7/9Pp/AAAAAAAAAAAAAAkAAAAAAAAAiF5vTBsCAABIwYF3+n8AAAAAAAAAAAAAAAAAAAAAAADI/OptLUYAAOgh2yhoAAAAAAAAAAAAAABAYpg9GwIAAIC7rD0bAgAAECPbKAAAAAAAAAAAAAAAAAcAAAAAAAAA2FxsTBsCAABMItsoaAAAAIki2yhoAAAAcc3X9Pp/AAABAAAAGwIAAMAl2ygAAAAAk9vFQ8kzAAAAAAAAAAAAAIC7rD0bAgAA2+Db9Pp/AADwIdsoaAAAAIki2yhoAAAAQO+5TB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A4JVkbAgAAEDglWQIAAACIPv/0+n8AAAAAAAAAAAAAmetqdvp/AAAAAAAA+n8AAAAAAAAAAAAAAAAAAAAAAAAAAAAAAAAAAIjH6m0tRgAAAAAAAAAAAAAQOCVZGwIAAOD///8AAAAAgLusPRsCAADoJ9soAAAAAAAAAAAAAAAABgAAAAAAAAAgAAAAAAAAAAwn2yhoAAAASSfbKGgAAABxzdf0+n8AALAr2yhoAAAAAAAAAAAAAACwFAZRGwIAALhh9Hb6fwAAgLusPRsCAADb4Nv0+n8AALAm2yhoAAAASSfbKGgAAAAgxF9QG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H3cKGgAAAAAAAAAAAAAAAAAAAAAAAAAAAAAAAAAAADgwoZdGwIAAAgAAAAAAAAAgXwI9fp/AABwIzJZGwIAAAAAAAAAAAAAAQAAAAAAAAAAAAAAAAAAAAEAAAAbAgAA48AA7fp/AADTDo////////AcAAAAAAEEIASPYSMCAACLEhn//////wmSZZPxNQAAyG1+TBsCAACoftwoaAAAAGDTWFkbAgAAsHzcKGgAAAAgBI9hAAAAAGDTWFkbAgAArO8H9fp/AAAAAAAAAAAAANvg2/T6fwAA4HzcKGgAAABkAAAAAAAAAAgAxVcb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1zC5aQ9n/uVq7oVvtBQS2SB8blIH67q0QdSOBVL9PnM=</DigestValue>
    </Reference>
    <Reference Type="http://www.w3.org/2000/09/xmldsig#Object" URI="#idOfficeObject">
      <DigestMethod Algorithm="http://www.w3.org/2001/04/xmlenc#sha256"/>
      <DigestValue>awWMep2uuKywzWXBflkKPfeTiLtfFWU0i12qvw0eUuM=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KtkHnIOQ5n9Ip4nQj/1tRSMVRWHKh7mlQMn4KEdz1iY=</DigestValue>
    </Reference>
    <Reference Type="http://www.w3.org/2000/09/xmldsig#Object" URI="#idValidSigLnImg">
      <DigestMethod Algorithm="http://www.w3.org/2001/04/xmlenc#sha256"/>
      <DigestValue>nYRynNsTYL3qf0izQzijlTRvhWzc+iuHqisHexFUB6A=</DigestValue>
    </Reference>
    <Reference Type="http://www.w3.org/2000/09/xmldsig#Object" URI="#idInvalidSigLnImg">
      <DigestMethod Algorithm="http://www.w3.org/2001/04/xmlenc#sha256"/>
      <DigestValue>oV0OwMAdm6pYP43HGCRlZbftPuxfjlrCNZYg7XIztS4=</DigestValue>
    </Reference>
  </SignedInfo>
  <SignatureValue>UotwJ2joVFhaLvAq1yF3O3+/tIW3/jo5a0XN+Gx3uV9U30Xa/obrqHw7G5NmlqzC/jDreqOoV9IC
CDPN0ZVAiFjGBtPc40Wg2lM6vKpZMbE0iSzOPcgKsq3mhI4Er3VhaVYiT3sfnD+auILBt6Mcm/ZO
aTrrZ6hmGiCE2/aSJeJot6onhSuntD+H27CBZhyCEtfVF9rlNqpqU+8L7fE2BDzvgzgk5UiL7zPG
WPwxhqT4Lwbql/uH6UUTX832nsa3RJFqpCgWw3kVIF2EGuQj11t6aLxH6Q80V57Z6YHHnZcaQk0x
0WZRxD0glu6Vt1C15YsEPd8PrGXi8Lmask9TOg==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05R1XHxcfdy70OvSOlez8g19uTkn2/HY9ii16rVPjBo=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fXdWVmxIPHzNkhuCt7bRcGFanpWCywVihruFqzka1Z0=</DigestValue>
      </Reference>
      <Reference URI="/xl/drawings/vmlDrawing2.vml?ContentType=application/vnd.openxmlformats-officedocument.vmlDrawing">
        <DigestMethod Algorithm="http://www.w3.org/2001/04/xmlenc#sha256"/>
        <DigestValue>p6EuLPqHWJ5dOqQZbshPTMYrsPf1kPC19bWnpZMlVm0=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S1j/+D01tuKG3Pp63yv4TkzwzFtJsjtDqwC859gkZT0=</DigestValue>
      </Reference>
      <Reference URI="/xl/styles.xml?ContentType=application/vnd.openxmlformats-officedocument.spreadsheetml.styles+xml">
        <DigestMethod Algorithm="http://www.w3.org/2001/04/xmlenc#sha256"/>
        <DigestValue>/AR9WcGTlcE8liQr4eT96sIARt80Er+PW5K5GPAZcME=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YRoywuRaMmC9WIbq5Oh8uHOIcM0KUndCpOhItTpSViQ=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VyccD9LmTworD+U8oeY+cs4/WEr4FX5HquxwfJCSHBk=</DigestValue>
      </Reference>
      <Reference URI="/xl/worksheets/sheet2.xml?ContentType=application/vnd.openxmlformats-officedocument.spreadsheetml.worksheet+xml">
        <DigestMethod Algorithm="http://www.w3.org/2001/04/xmlenc#sha256"/>
        <DigestValue>MCLDkODn20u5aTav0FEcOVkxz5eTkBdyO4LFH9BfNw8=</DigestValue>
      </Reference>
      <Reference URI="/xl/worksheets/sheet3.xml?ContentType=application/vnd.openxmlformats-officedocument.spreadsheetml.worksheet+xml">
        <DigestMethod Algorithm="http://www.w3.org/2001/04/xmlenc#sha256"/>
        <DigestValue>PaMP3MeY37DHyjzIezl62mSfrg+UDFqCD3kameyJLBY=</DigestValue>
      </Reference>
      <Reference URI="/xl/worksheets/sheet4.xml?ContentType=application/vnd.openxmlformats-officedocument.spreadsheetml.worksheet+xml">
        <DigestMethod Algorithm="http://www.w3.org/2001/04/xmlenc#sha256"/>
        <DigestValue>otu7HtPBDjhS3oOiU2kiNBO1wziSelXQna/6rVadong=</DigestValue>
      </Reference>
      <Reference URI="/xl/worksheets/sheet5.xml?ContentType=application/vnd.openxmlformats-officedocument.spreadsheetml.worksheet+xml">
        <DigestMethod Algorithm="http://www.w3.org/2001/04/xmlenc#sha256"/>
        <DigestValue>mpmltt7rmPda8/pDUFUD+/OIOQyztzQ1WUZcDKqPL0s=</DigestValue>
      </Reference>
      <Reference URI="/xl/worksheets/sheet6.xml?ContentType=application/vnd.openxmlformats-officedocument.spreadsheetml.worksheet+xml">
        <DigestMethod Algorithm="http://www.w3.org/2001/04/xmlenc#sha256"/>
        <DigestValue>HtuGGgD0rxcPT9qJUHI8HImHfBlAE5X1dwRGkSP8l/s=</DigestValue>
      </Reference>
      <Reference URI="/xl/worksheets/sheet7.xml?ContentType=application/vnd.openxmlformats-officedocument.spreadsheetml.worksheet+xml">
        <DigestMethod Algorithm="http://www.w3.org/2001/04/xmlenc#sha256"/>
        <DigestValue>kbs8UoaYetAZA7XJLBFesOOL2oXPpThKYartOee51oY=</DigestValue>
      </Reference>
      <Reference URI="/xl/worksheets/sheet8.xml?ContentType=application/vnd.openxmlformats-officedocument.spreadsheetml.worksheet+xml">
        <DigestMethod Algorithm="http://www.w3.org/2001/04/xmlenc#sha256"/>
        <DigestValue>mQ1hlglONlxdlA/Ijzfoo46thzP6Ad2/Ce4JzuZYZFk=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2023-04-03T15:08:22Z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{F900457F-33E8-4132-B736-8C09F4B5AB50}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2023-04-03T15:08:22Z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23ChoAAAAEwAAAAAAAABIAAAAAAAAAMwuEnj6fwAAkPMuePp/AAAAMxJ4+n8AAAEAAAAAAAAAWFgSePp/AAAAAAL3+n8AAAAAAAAAAAAAAAAAAAAAAADQtdwoaAAAAIC7rD0bAgAA2+Db9Pp/AAAAt9woaAAAAJm33Cho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DbKGgAAAAAAQAAAAAAAIg+//T6fwAAAAAAAAAAAAAJAAAAAAAAAIheb0wbAgAASMGBd/p/AAAAAAAAAAAAAAAAAAAAAAAAyPzqbS1GAADoIdsoaAAAAAAAAAAAAAAAQGKYPRsCAACAu6w9GwIAABAj2ygAAAAAAAAAAAAAAAAHAAAAAAAAANhcbEwbAgAATCLbKGgAAACJItsoaAAAAHHN1/T6fwAAAQAAABsCAADAJdsoAAAAAJPbxUPJMwAAAAAAAAAAAACAu6w9GwIAANvg2/T6fwAA8CHbKGgAAACJItsoaAAAAEDvuUwb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OCVZGwIAABA4JVkCAAAAiD7/9Pp/AAAAAAAAAAAAAJnranb6fwAAAAAAAPp/AAAAAAAAAAAAAAAAAAAAAAAAAAAAAAAAAACIx+ptLUYAAAAAAAAAAAAAEDglWRsCAADg////AAAAAIC7rD0bAgAA6CfbKAAAAAAAAAAAAAAAAAYAAAAAAAAAIAAAAAAAAAAMJ9soaAAAAEkn2yhoAAAAcc3X9Pp/AACwK9soaAAAAAAAAAAAAAAAsBQGURsCAAC4YfR2+n8AAIC7rD0bAgAA2+Db9Pp/AACwJtsoaAAAAEkn2yhoAAAAIMRfUBs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FA7O///////wHAAAAAABBEAIwlgbAgAAixIZ//////8JkmWT8TUAAMhtfkwbAgAAqH7cKGgAAABg01hZGwIAALB83ChoAAAAQAjCWAAAAABg01hZGwIAAKzvB/X6fwAAAAAAAAAAAADb4Nv0+n8AAOB83ChoAAAAZAAAAAAAAAAIADNGG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23ChoAAAAEwAAAAAAAABIAAAAAAAAAMwuEnj6fwAAkPMuePp/AAAAMxJ4+n8AAAEAAAAAAAAAWFgSePp/AAAAAAL3+n8AAAAAAAAAAAAAAAAAAAAAAADQtdwoaAAAAIC7rD0bAgAA2+Db9Pp/AAAAt9woaAAAAJm33Cho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INsoaAAAAAABAAAAAAAAiD7/9Pp/AAAAAAAAAAAAAAkAAAAAAAAAiF5vTBsCAABIwYF3+n8AAAAAAAAAAAAAAAAAAAAAAADI/OptLUYAAOgh2yhoAAAAAAAAAAAAAABAYpg9GwIAAIC7rD0bAgAAECPbKAAAAAAAAAAAAAAAAAcAAAAAAAAA2FxsTBsCAABMItsoaAAAAIki2yhoAAAAcc3X9Pp/AAABAAAAGwIAAMAl2ygAAAAAk9vFQ8kzAAAAAAAAAAAAAIC7rD0bAgAA2+Db9Pp/AADwIdsoaAAAAIki2yhoAAAAQO+5TB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A4JVkbAgAAEDglWQIAAACIPv/0+n8AAAAAAAAAAAAAmetqdvp/AAAAAAAA+n8AAAAAAAAAAAAAAAAAAAAAAAAAAAAAAAAAAIjH6m0tRgAAAAAAAAAAAAAQOCVZGwIAAOD///8AAAAAgLusPRsCAADoJ9soAAAAAAAAAAAAAAAABgAAAAAAAAAgAAAAAAAAAAwn2yhoAAAASSfbKGgAAABxzdf0+n8AALAr2yhoAAAAAAAAAAAAAACwFAZRGwIAALhh9Hb6fwAAgLusPRsCAADb4Nv0+n8AALAm2yhoAAAASSfbKGgAAAAgxF9QG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H3cKGgAAAAAAAAAAAAAAAAAAAAAAAAAAAAAAAAAAAAgVedQGwIAAAgAAAAAAAAAgXwI9fp/AABwIzJZGwIAAAAAAAAAAAAAAQAAAAAAAAAAAHM7GwIAAAEAAAAbAgAA48AA7fp/AACtFPH///////AcAAAAAAEEQAjCWBsCAACLEhn//////wmSZZPxNQAAyG1+TBsCAACoftwoaAAAAGDTWFkbAgAAsHzcKGgAAABACMJYAAAAAGDTWFkbAgAArO8H9fp/AAAAAAAAAAAAANvg2/T6fwAA4HzcKGgAAABkAAAAAAAAAAgAYkYb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2023-02-15T10:59:49Z</cp:lastPrinted>
  <dcterms:created xsi:type="dcterms:W3CDTF">1996-10-14T23:33:28Z</dcterms:created>
  <dcterms:modified xsi:type="dcterms:W3CDTF">2023-03-21T07:09:08Z</dcterms:modified>
</cp:coreProperties>
</file>